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FS60335.link2.gpn.gov.uk\76930309$\My Documents\Estates\FM\"/>
    </mc:Choice>
  </mc:AlternateContent>
  <bookViews>
    <workbookView xWindow="0" yWindow="0" windowWidth="20520" windowHeight="8985" activeTab="1"/>
  </bookViews>
  <sheets>
    <sheet name="Paymech Calc Customer Overview" sheetId="11" r:id="rId1"/>
    <sheet name="Performance Deduction Calc" sheetId="4" r:id="rId2"/>
  </sheets>
  <calcPr calcId="152511"/>
</workbook>
</file>

<file path=xl/calcChain.xml><?xml version="1.0" encoding="utf-8"?>
<calcChain xmlns="http://schemas.openxmlformats.org/spreadsheetml/2006/main">
  <c r="C56" i="11" l="1"/>
  <c r="AX24" i="4" l="1"/>
  <c r="AY24" i="4"/>
  <c r="AZ24" i="4"/>
  <c r="BA24" i="4"/>
  <c r="BB24" i="4"/>
  <c r="BC24" i="4"/>
  <c r="BD24" i="4"/>
  <c r="BE24" i="4"/>
  <c r="BF24" i="4"/>
  <c r="BG24" i="4"/>
  <c r="BH24" i="4"/>
  <c r="BI24" i="4"/>
  <c r="BI38" i="4"/>
  <c r="BI52" i="4"/>
  <c r="BI66" i="4"/>
  <c r="AX25" i="4"/>
  <c r="AY25" i="4"/>
  <c r="AZ25" i="4"/>
  <c r="BA25" i="4"/>
  <c r="BB25" i="4"/>
  <c r="BC25" i="4"/>
  <c r="BD25" i="4"/>
  <c r="BE25" i="4"/>
  <c r="BF25" i="4"/>
  <c r="BG25" i="4"/>
  <c r="BH25" i="4"/>
  <c r="BI25" i="4"/>
  <c r="BI39" i="4"/>
  <c r="BI53" i="4"/>
  <c r="BI67" i="4"/>
  <c r="AX26" i="4"/>
  <c r="AY26" i="4"/>
  <c r="AZ26" i="4"/>
  <c r="BA26" i="4"/>
  <c r="BB26" i="4"/>
  <c r="BC26" i="4"/>
  <c r="BD26" i="4"/>
  <c r="BE26" i="4"/>
  <c r="BF26" i="4"/>
  <c r="BG26" i="4"/>
  <c r="BH26" i="4"/>
  <c r="BI26" i="4"/>
  <c r="BI40" i="4"/>
  <c r="BI54" i="4"/>
  <c r="BI68" i="4"/>
  <c r="AX27" i="4"/>
  <c r="AY27" i="4"/>
  <c r="AZ27" i="4"/>
  <c r="BA27" i="4"/>
  <c r="BB27" i="4"/>
  <c r="BC27" i="4"/>
  <c r="BD27" i="4"/>
  <c r="BE27" i="4"/>
  <c r="BF27" i="4"/>
  <c r="BG27" i="4"/>
  <c r="BH27" i="4"/>
  <c r="BI27" i="4"/>
  <c r="BI41" i="4"/>
  <c r="BI55" i="4"/>
  <c r="BI69" i="4"/>
  <c r="AX28" i="4"/>
  <c r="AY28" i="4"/>
  <c r="AZ28" i="4"/>
  <c r="BA28" i="4"/>
  <c r="BB28" i="4"/>
  <c r="BC28" i="4"/>
  <c r="BD28" i="4"/>
  <c r="BE28" i="4"/>
  <c r="BF28" i="4"/>
  <c r="BG28" i="4"/>
  <c r="BH28" i="4"/>
  <c r="BI28" i="4"/>
  <c r="BI42" i="4"/>
  <c r="BI56" i="4"/>
  <c r="BI70" i="4"/>
  <c r="AX29" i="4"/>
  <c r="AY29" i="4"/>
  <c r="AZ29" i="4"/>
  <c r="BA29" i="4"/>
  <c r="BB29" i="4"/>
  <c r="BC29" i="4"/>
  <c r="BD29" i="4"/>
  <c r="BE29" i="4"/>
  <c r="BF29" i="4"/>
  <c r="BG29" i="4"/>
  <c r="BH29" i="4"/>
  <c r="BI29" i="4"/>
  <c r="BI43" i="4"/>
  <c r="BI57" i="4"/>
  <c r="BI71" i="4"/>
  <c r="AX30" i="4"/>
  <c r="AY30" i="4"/>
  <c r="AZ30" i="4"/>
  <c r="BA30" i="4"/>
  <c r="BB30" i="4"/>
  <c r="BC30" i="4"/>
  <c r="BD30" i="4"/>
  <c r="BE30" i="4"/>
  <c r="BF30" i="4"/>
  <c r="BG30" i="4"/>
  <c r="BH30" i="4"/>
  <c r="BI30" i="4"/>
  <c r="BI44" i="4"/>
  <c r="BI58" i="4"/>
  <c r="BI72" i="4"/>
  <c r="AX31" i="4"/>
  <c r="AY31" i="4"/>
  <c r="AZ31" i="4"/>
  <c r="BA31" i="4"/>
  <c r="BB31" i="4"/>
  <c r="BC31" i="4"/>
  <c r="BD31" i="4"/>
  <c r="BE31" i="4"/>
  <c r="BF31" i="4"/>
  <c r="BG31" i="4"/>
  <c r="BH31" i="4"/>
  <c r="BI31" i="4"/>
  <c r="BI45" i="4"/>
  <c r="BI59" i="4"/>
  <c r="BI73" i="4"/>
  <c r="AX32" i="4"/>
  <c r="AY32" i="4"/>
  <c r="AZ32" i="4"/>
  <c r="BA32" i="4"/>
  <c r="BB32" i="4"/>
  <c r="BC32" i="4"/>
  <c r="BD32" i="4"/>
  <c r="BE32" i="4"/>
  <c r="BF32" i="4"/>
  <c r="BG32" i="4"/>
  <c r="BH32" i="4"/>
  <c r="BI32" i="4"/>
  <c r="BI46" i="4"/>
  <c r="BI60" i="4"/>
  <c r="BI74" i="4"/>
  <c r="AX33" i="4"/>
  <c r="AY33" i="4"/>
  <c r="AZ33" i="4"/>
  <c r="BA33" i="4"/>
  <c r="BB33" i="4"/>
  <c r="BC33" i="4"/>
  <c r="BD33" i="4"/>
  <c r="BE33" i="4"/>
  <c r="BF33" i="4"/>
  <c r="BG33" i="4"/>
  <c r="BH33" i="4"/>
  <c r="BI33" i="4"/>
  <c r="BI47" i="4"/>
  <c r="BI61" i="4"/>
  <c r="BI75" i="4"/>
  <c r="BI80" i="4"/>
  <c r="BI82" i="4"/>
  <c r="BH38" i="4"/>
  <c r="BH52" i="4"/>
  <c r="BH66" i="4"/>
  <c r="BH39" i="4"/>
  <c r="BH53" i="4"/>
  <c r="BH67" i="4"/>
  <c r="BH40" i="4"/>
  <c r="BH54" i="4"/>
  <c r="BH68" i="4"/>
  <c r="BH41" i="4"/>
  <c r="BH55" i="4"/>
  <c r="BH69" i="4"/>
  <c r="BH42" i="4"/>
  <c r="BH56" i="4"/>
  <c r="BH70" i="4"/>
  <c r="BH43" i="4"/>
  <c r="BH57" i="4"/>
  <c r="BH71" i="4"/>
  <c r="BH44" i="4"/>
  <c r="BH58" i="4"/>
  <c r="BH72" i="4"/>
  <c r="BH45" i="4"/>
  <c r="BH59" i="4"/>
  <c r="BH73" i="4"/>
  <c r="BH46" i="4"/>
  <c r="BH60" i="4"/>
  <c r="BH74" i="4"/>
  <c r="BH47" i="4"/>
  <c r="BH61" i="4"/>
  <c r="BH75" i="4"/>
  <c r="BH80" i="4"/>
  <c r="BH82" i="4"/>
  <c r="BG38" i="4"/>
  <c r="BG52" i="4"/>
  <c r="BG66" i="4"/>
  <c r="BG39" i="4"/>
  <c r="BG53" i="4"/>
  <c r="BG67" i="4"/>
  <c r="BG40" i="4"/>
  <c r="BG54" i="4"/>
  <c r="BG68" i="4"/>
  <c r="BG41" i="4"/>
  <c r="BG55" i="4"/>
  <c r="BG69" i="4"/>
  <c r="BG42" i="4"/>
  <c r="BG56" i="4"/>
  <c r="BG70" i="4"/>
  <c r="BG43" i="4"/>
  <c r="BG57" i="4"/>
  <c r="BG71" i="4"/>
  <c r="BG44" i="4"/>
  <c r="BG58" i="4"/>
  <c r="BG72" i="4"/>
  <c r="BG45" i="4"/>
  <c r="BG59" i="4"/>
  <c r="BG73" i="4"/>
  <c r="BG46" i="4"/>
  <c r="BG60" i="4"/>
  <c r="BG74" i="4"/>
  <c r="BG47" i="4"/>
  <c r="BG61" i="4"/>
  <c r="BG75" i="4"/>
  <c r="BG80" i="4"/>
  <c r="BG82" i="4"/>
  <c r="BF38" i="4"/>
  <c r="BF52" i="4"/>
  <c r="BF66" i="4"/>
  <c r="BF39" i="4"/>
  <c r="BF53" i="4"/>
  <c r="BF67" i="4"/>
  <c r="BF40" i="4"/>
  <c r="BF54" i="4"/>
  <c r="BF68" i="4"/>
  <c r="BF41" i="4"/>
  <c r="BF55" i="4"/>
  <c r="BF69" i="4"/>
  <c r="BF42" i="4"/>
  <c r="BF56" i="4"/>
  <c r="BF70" i="4"/>
  <c r="BF43" i="4"/>
  <c r="BF57" i="4"/>
  <c r="BF71" i="4"/>
  <c r="BF44" i="4"/>
  <c r="BF58" i="4"/>
  <c r="BF72" i="4"/>
  <c r="BF45" i="4"/>
  <c r="BF59" i="4"/>
  <c r="BF73" i="4"/>
  <c r="BF46" i="4"/>
  <c r="BF60" i="4"/>
  <c r="BF74" i="4"/>
  <c r="BF47" i="4"/>
  <c r="BF61" i="4"/>
  <c r="BF75" i="4"/>
  <c r="BF80" i="4"/>
  <c r="BF82" i="4"/>
  <c r="BE38" i="4"/>
  <c r="BE52" i="4"/>
  <c r="BE66" i="4"/>
  <c r="BE39" i="4"/>
  <c r="BE53" i="4"/>
  <c r="BE67" i="4"/>
  <c r="BE40" i="4"/>
  <c r="BE54" i="4"/>
  <c r="BE68" i="4"/>
  <c r="BE41" i="4"/>
  <c r="BE55" i="4"/>
  <c r="BE69" i="4"/>
  <c r="BE42" i="4"/>
  <c r="BE56" i="4"/>
  <c r="BE70" i="4"/>
  <c r="BE43" i="4"/>
  <c r="BE57" i="4"/>
  <c r="BE71" i="4"/>
  <c r="BE44" i="4"/>
  <c r="BE58" i="4"/>
  <c r="BE72" i="4"/>
  <c r="BE45" i="4"/>
  <c r="BE59" i="4"/>
  <c r="BE73" i="4"/>
  <c r="BE46" i="4"/>
  <c r="BE60" i="4"/>
  <c r="BE74" i="4"/>
  <c r="BE47" i="4"/>
  <c r="BE61" i="4"/>
  <c r="BE75" i="4"/>
  <c r="BE80" i="4"/>
  <c r="BE82" i="4"/>
  <c r="BD38" i="4"/>
  <c r="BD52" i="4"/>
  <c r="BD66" i="4"/>
  <c r="BD39" i="4"/>
  <c r="BD53" i="4"/>
  <c r="BD67" i="4"/>
  <c r="BD40" i="4"/>
  <c r="BD54" i="4"/>
  <c r="BD68" i="4"/>
  <c r="BD41" i="4"/>
  <c r="BD55" i="4"/>
  <c r="BD69" i="4"/>
  <c r="BD42" i="4"/>
  <c r="BD56" i="4"/>
  <c r="BD70" i="4"/>
  <c r="BD43" i="4"/>
  <c r="BD57" i="4"/>
  <c r="BD71" i="4"/>
  <c r="BD44" i="4"/>
  <c r="BD58" i="4"/>
  <c r="BD72" i="4"/>
  <c r="BD45" i="4"/>
  <c r="BD59" i="4"/>
  <c r="BD73" i="4"/>
  <c r="BD46" i="4"/>
  <c r="BD60" i="4"/>
  <c r="BD74" i="4"/>
  <c r="BD47" i="4"/>
  <c r="BD61" i="4"/>
  <c r="BD75" i="4"/>
  <c r="BD80" i="4"/>
  <c r="BD82" i="4"/>
  <c r="BC38" i="4"/>
  <c r="BC52" i="4"/>
  <c r="BC66" i="4"/>
  <c r="BC39" i="4"/>
  <c r="BC53" i="4"/>
  <c r="BC67" i="4"/>
  <c r="BC40" i="4"/>
  <c r="BC54" i="4"/>
  <c r="BC68" i="4"/>
  <c r="BC41" i="4"/>
  <c r="BC55" i="4"/>
  <c r="BC69" i="4"/>
  <c r="BC42" i="4"/>
  <c r="BC56" i="4"/>
  <c r="BC70" i="4"/>
  <c r="BC43" i="4"/>
  <c r="BC57" i="4"/>
  <c r="BC71" i="4"/>
  <c r="BC44" i="4"/>
  <c r="BC58" i="4"/>
  <c r="BC72" i="4"/>
  <c r="BC45" i="4"/>
  <c r="BC59" i="4"/>
  <c r="BC73" i="4"/>
  <c r="BC46" i="4"/>
  <c r="BC60" i="4"/>
  <c r="BC74" i="4"/>
  <c r="BC47" i="4"/>
  <c r="BC61" i="4"/>
  <c r="BC75" i="4"/>
  <c r="BC80" i="4"/>
  <c r="BC82" i="4"/>
  <c r="BB38" i="4"/>
  <c r="BB52" i="4"/>
  <c r="BB66" i="4"/>
  <c r="BB39" i="4"/>
  <c r="BB53" i="4"/>
  <c r="BB67" i="4"/>
  <c r="BB40" i="4"/>
  <c r="BB54" i="4"/>
  <c r="BB68" i="4"/>
  <c r="BB41" i="4"/>
  <c r="BB55" i="4"/>
  <c r="BB69" i="4"/>
  <c r="BB42" i="4"/>
  <c r="BB56" i="4"/>
  <c r="BB70" i="4"/>
  <c r="BB43" i="4"/>
  <c r="BB57" i="4"/>
  <c r="BB71" i="4"/>
  <c r="BB44" i="4"/>
  <c r="BB58" i="4"/>
  <c r="BB72" i="4"/>
  <c r="BB45" i="4"/>
  <c r="BB59" i="4"/>
  <c r="BB73" i="4"/>
  <c r="BB46" i="4"/>
  <c r="BB60" i="4"/>
  <c r="BB74" i="4"/>
  <c r="BB47" i="4"/>
  <c r="BB61" i="4"/>
  <c r="BB75" i="4"/>
  <c r="BB80" i="4"/>
  <c r="BB82" i="4"/>
  <c r="BA38" i="4"/>
  <c r="BA52" i="4"/>
  <c r="BA66" i="4"/>
  <c r="BA39" i="4"/>
  <c r="BA53" i="4"/>
  <c r="BA67" i="4"/>
  <c r="BA40" i="4"/>
  <c r="BA54" i="4"/>
  <c r="BA68" i="4"/>
  <c r="BA41" i="4"/>
  <c r="BA55" i="4"/>
  <c r="BA69" i="4"/>
  <c r="BA42" i="4"/>
  <c r="BA56" i="4"/>
  <c r="BA70" i="4"/>
  <c r="BA43" i="4"/>
  <c r="BA57" i="4"/>
  <c r="BA71" i="4"/>
  <c r="BA44" i="4"/>
  <c r="BA58" i="4"/>
  <c r="BA72" i="4"/>
  <c r="BA45" i="4"/>
  <c r="BA59" i="4"/>
  <c r="BA73" i="4"/>
  <c r="BA46" i="4"/>
  <c r="BA60" i="4"/>
  <c r="BA74" i="4"/>
  <c r="BA47" i="4"/>
  <c r="BA61" i="4"/>
  <c r="BA75" i="4"/>
  <c r="BA80" i="4"/>
  <c r="BA82" i="4"/>
  <c r="AZ38" i="4"/>
  <c r="AZ52" i="4"/>
  <c r="AZ66" i="4"/>
  <c r="AZ39" i="4"/>
  <c r="AZ53" i="4"/>
  <c r="AZ67" i="4"/>
  <c r="AZ40" i="4"/>
  <c r="AZ54" i="4"/>
  <c r="AZ68" i="4"/>
  <c r="AZ41" i="4"/>
  <c r="AZ55" i="4"/>
  <c r="AZ69" i="4"/>
  <c r="AZ42" i="4"/>
  <c r="AZ56" i="4"/>
  <c r="AZ70" i="4"/>
  <c r="AZ43" i="4"/>
  <c r="AZ57" i="4"/>
  <c r="AZ71" i="4"/>
  <c r="AZ44" i="4"/>
  <c r="AZ58" i="4"/>
  <c r="AZ72" i="4"/>
  <c r="AZ45" i="4"/>
  <c r="AZ59" i="4"/>
  <c r="AZ73" i="4"/>
  <c r="AZ46" i="4"/>
  <c r="AZ60" i="4"/>
  <c r="AZ74" i="4"/>
  <c r="AZ47" i="4"/>
  <c r="AZ61" i="4"/>
  <c r="AZ75" i="4"/>
  <c r="AZ80" i="4"/>
  <c r="AZ82" i="4"/>
  <c r="AY38" i="4"/>
  <c r="AY52" i="4"/>
  <c r="AY66" i="4"/>
  <c r="AY39" i="4"/>
  <c r="AY53" i="4"/>
  <c r="AY67" i="4"/>
  <c r="AY40" i="4"/>
  <c r="AY54" i="4"/>
  <c r="AY68" i="4"/>
  <c r="AY41" i="4"/>
  <c r="AY55" i="4"/>
  <c r="AY69" i="4"/>
  <c r="AY42" i="4"/>
  <c r="AY56" i="4"/>
  <c r="AY70" i="4"/>
  <c r="AY43" i="4"/>
  <c r="AY57" i="4"/>
  <c r="AY71" i="4"/>
  <c r="AY44" i="4"/>
  <c r="AY58" i="4"/>
  <c r="AY72" i="4"/>
  <c r="AY45" i="4"/>
  <c r="AY59" i="4"/>
  <c r="AY73" i="4"/>
  <c r="AY46" i="4"/>
  <c r="AY60" i="4"/>
  <c r="AY74" i="4"/>
  <c r="AY47" i="4"/>
  <c r="AY61" i="4"/>
  <c r="AY75" i="4"/>
  <c r="AY80" i="4"/>
  <c r="AY82" i="4"/>
  <c r="AX38" i="4"/>
  <c r="AX52" i="4"/>
  <c r="AX66" i="4"/>
  <c r="AX39" i="4"/>
  <c r="AX53" i="4"/>
  <c r="AX67" i="4"/>
  <c r="AX40" i="4"/>
  <c r="AX54" i="4"/>
  <c r="AX68" i="4"/>
  <c r="AX41" i="4"/>
  <c r="AX55" i="4"/>
  <c r="AX69" i="4"/>
  <c r="AX42" i="4"/>
  <c r="AX56" i="4"/>
  <c r="AX70" i="4"/>
  <c r="AX43" i="4"/>
  <c r="AX57" i="4"/>
  <c r="AX71" i="4"/>
  <c r="AX44" i="4"/>
  <c r="AX58" i="4"/>
  <c r="AX72" i="4"/>
  <c r="AX45" i="4"/>
  <c r="AX59" i="4"/>
  <c r="AX73" i="4"/>
  <c r="AX46" i="4"/>
  <c r="AX60" i="4"/>
  <c r="AX74" i="4"/>
  <c r="AX47" i="4"/>
  <c r="AX61" i="4"/>
  <c r="AX75" i="4"/>
  <c r="AX80" i="4"/>
  <c r="AX82" i="4"/>
  <c r="A18" i="11"/>
  <c r="A72" i="11"/>
  <c r="A64" i="11"/>
  <c r="A60" i="11"/>
  <c r="C52" i="11"/>
  <c r="C46" i="11"/>
  <c r="C28" i="11"/>
  <c r="A26" i="11"/>
  <c r="C20" i="11"/>
  <c r="C30" i="11"/>
  <c r="A10" i="11"/>
  <c r="C54" i="11"/>
  <c r="H80" i="4"/>
  <c r="M80" i="4"/>
  <c r="G80" i="4"/>
  <c r="L80" i="4"/>
  <c r="AW80" i="4"/>
  <c r="Q80" i="4"/>
  <c r="U80" i="4"/>
  <c r="Y80" i="4"/>
  <c r="AC80" i="4"/>
  <c r="AG80" i="4"/>
  <c r="AK80" i="4"/>
  <c r="AO80" i="4"/>
  <c r="AO82" i="4" s="1"/>
  <c r="AS80" i="4"/>
  <c r="N80" i="4"/>
  <c r="R80" i="4"/>
  <c r="V80" i="4"/>
  <c r="V82" i="4" s="1"/>
  <c r="Z80" i="4"/>
  <c r="AD80" i="4"/>
  <c r="AH80" i="4"/>
  <c r="AL80" i="4"/>
  <c r="AP80" i="4"/>
  <c r="AT80" i="4"/>
  <c r="O80" i="4"/>
  <c r="S80" i="4"/>
  <c r="S82" i="4" s="1"/>
  <c r="W80" i="4"/>
  <c r="AA80" i="4"/>
  <c r="AE80" i="4"/>
  <c r="AI80" i="4"/>
  <c r="AM80" i="4"/>
  <c r="AQ80" i="4"/>
  <c r="AU80" i="4"/>
  <c r="P80" i="4"/>
  <c r="P82" i="4" s="1"/>
  <c r="T80" i="4"/>
  <c r="X80" i="4"/>
  <c r="AB80" i="4"/>
  <c r="AF80" i="4"/>
  <c r="AF82" i="4" s="1"/>
  <c r="AJ80" i="4"/>
  <c r="AN80" i="4"/>
  <c r="AR80" i="4"/>
  <c r="AV80" i="4"/>
  <c r="AV82" i="4" s="1"/>
  <c r="B80" i="4"/>
  <c r="I80" i="4"/>
  <c r="D80" i="4"/>
  <c r="J80" i="4"/>
  <c r="J82" i="4" s="1"/>
  <c r="E80" i="4"/>
  <c r="C80" i="4"/>
  <c r="K80" i="4"/>
  <c r="F80" i="4"/>
  <c r="F82" i="4" s="1"/>
  <c r="B30" i="4"/>
  <c r="B58" i="4"/>
  <c r="C30" i="4"/>
  <c r="D30" i="4"/>
  <c r="E30" i="4"/>
  <c r="F30" i="4"/>
  <c r="G30" i="4"/>
  <c r="H30" i="4"/>
  <c r="I30" i="4"/>
  <c r="J30" i="4"/>
  <c r="K30" i="4"/>
  <c r="L30" i="4"/>
  <c r="M30" i="4"/>
  <c r="N30" i="4"/>
  <c r="O30" i="4"/>
  <c r="P30" i="4"/>
  <c r="Q30" i="4"/>
  <c r="R30" i="4"/>
  <c r="S30" i="4"/>
  <c r="T30" i="4"/>
  <c r="U30" i="4"/>
  <c r="V30" i="4"/>
  <c r="W30" i="4"/>
  <c r="X30" i="4"/>
  <c r="Y30" i="4"/>
  <c r="Z30" i="4"/>
  <c r="AA30" i="4"/>
  <c r="AB30" i="4"/>
  <c r="AC30" i="4"/>
  <c r="AD30" i="4"/>
  <c r="AE30" i="4"/>
  <c r="AF30" i="4"/>
  <c r="AG30" i="4"/>
  <c r="AH30" i="4"/>
  <c r="AI30" i="4"/>
  <c r="AJ30" i="4"/>
  <c r="AK30" i="4"/>
  <c r="AL30" i="4"/>
  <c r="AM30" i="4"/>
  <c r="AN30" i="4"/>
  <c r="AO30" i="4"/>
  <c r="AP30" i="4"/>
  <c r="AQ30" i="4"/>
  <c r="AR30" i="4"/>
  <c r="AS30" i="4"/>
  <c r="AT30" i="4"/>
  <c r="AU30" i="4"/>
  <c r="AV30" i="4"/>
  <c r="AW30" i="4"/>
  <c r="B31" i="4"/>
  <c r="B59" i="4"/>
  <c r="C31" i="4"/>
  <c r="D31" i="4"/>
  <c r="E31" i="4"/>
  <c r="F31" i="4"/>
  <c r="G31" i="4"/>
  <c r="H31" i="4"/>
  <c r="I31" i="4"/>
  <c r="J31" i="4"/>
  <c r="K31" i="4"/>
  <c r="L31" i="4"/>
  <c r="M31" i="4"/>
  <c r="N31" i="4"/>
  <c r="O31" i="4"/>
  <c r="P31" i="4"/>
  <c r="Q31" i="4"/>
  <c r="R31" i="4"/>
  <c r="S31" i="4"/>
  <c r="T31" i="4"/>
  <c r="U31" i="4"/>
  <c r="V31" i="4"/>
  <c r="W31" i="4"/>
  <c r="X31" i="4"/>
  <c r="Y31" i="4"/>
  <c r="Z31" i="4"/>
  <c r="AA31" i="4"/>
  <c r="AB31" i="4"/>
  <c r="AC31" i="4"/>
  <c r="AD31" i="4"/>
  <c r="AE31" i="4"/>
  <c r="AF31" i="4"/>
  <c r="AG31" i="4"/>
  <c r="AH31" i="4"/>
  <c r="AI31" i="4"/>
  <c r="AJ31" i="4"/>
  <c r="AK31" i="4"/>
  <c r="AL31" i="4"/>
  <c r="AM31" i="4"/>
  <c r="AN31" i="4"/>
  <c r="AO31" i="4"/>
  <c r="AP31" i="4"/>
  <c r="AQ31" i="4"/>
  <c r="AR31" i="4"/>
  <c r="AS31" i="4"/>
  <c r="AT31" i="4"/>
  <c r="AU31" i="4"/>
  <c r="AV31" i="4"/>
  <c r="AW31" i="4"/>
  <c r="U44" i="4"/>
  <c r="AK59" i="4"/>
  <c r="U59" i="4"/>
  <c r="AV59" i="4"/>
  <c r="AW59" i="4"/>
  <c r="AR59" i="4"/>
  <c r="AK45" i="4"/>
  <c r="AK73" i="4"/>
  <c r="AW58" i="4"/>
  <c r="U45" i="4"/>
  <c r="AK44" i="4"/>
  <c r="AU59" i="4"/>
  <c r="AI59" i="4"/>
  <c r="AE59" i="4"/>
  <c r="AA59" i="4"/>
  <c r="W59" i="4"/>
  <c r="S59" i="4"/>
  <c r="O59" i="4"/>
  <c r="K59" i="4"/>
  <c r="G59" i="4"/>
  <c r="AU58" i="4"/>
  <c r="AQ58" i="4"/>
  <c r="AM58" i="4"/>
  <c r="AI58" i="4"/>
  <c r="AE58" i="4"/>
  <c r="AA58" i="4"/>
  <c r="W58" i="4"/>
  <c r="S58" i="4"/>
  <c r="O58" i="4"/>
  <c r="K58" i="4"/>
  <c r="E44" i="4"/>
  <c r="AQ59" i="4"/>
  <c r="AT59" i="4"/>
  <c r="AL59" i="4"/>
  <c r="AD59" i="4"/>
  <c r="V59" i="4"/>
  <c r="N59" i="4"/>
  <c r="F59" i="4"/>
  <c r="AT58" i="4"/>
  <c r="AP58" i="4"/>
  <c r="AL58" i="4"/>
  <c r="AH58" i="4"/>
  <c r="AD58" i="4"/>
  <c r="Z58" i="4"/>
  <c r="V58" i="4"/>
  <c r="R58" i="4"/>
  <c r="N58" i="4"/>
  <c r="J58" i="4"/>
  <c r="F58" i="4"/>
  <c r="E45" i="4"/>
  <c r="AM59" i="4"/>
  <c r="AP59" i="4"/>
  <c r="AH59" i="4"/>
  <c r="Z59" i="4"/>
  <c r="R59" i="4"/>
  <c r="J59" i="4"/>
  <c r="AN59" i="4"/>
  <c r="AV45" i="4"/>
  <c r="AJ59" i="4"/>
  <c r="AR45" i="4"/>
  <c r="AR73" i="4"/>
  <c r="AF59" i="4"/>
  <c r="AN45" i="4"/>
  <c r="AB59" i="4"/>
  <c r="AJ45" i="4"/>
  <c r="X59" i="4"/>
  <c r="AF45" i="4"/>
  <c r="T59" i="4"/>
  <c r="AB45" i="4"/>
  <c r="P59" i="4"/>
  <c r="X45" i="4"/>
  <c r="L59" i="4"/>
  <c r="T45" i="4"/>
  <c r="E59" i="4"/>
  <c r="H59" i="4"/>
  <c r="P45" i="4"/>
  <c r="AS58" i="4"/>
  <c r="AV58" i="4"/>
  <c r="AO58" i="4"/>
  <c r="AR58" i="4"/>
  <c r="AN58" i="4"/>
  <c r="AV44" i="4"/>
  <c r="AV72" i="4"/>
  <c r="AK58" i="4"/>
  <c r="AG58" i="4"/>
  <c r="AJ58" i="4"/>
  <c r="AR44" i="4"/>
  <c r="AC58" i="4"/>
  <c r="AF58" i="4"/>
  <c r="AN44" i="4"/>
  <c r="AN72" i="4"/>
  <c r="AB58" i="4"/>
  <c r="AJ44" i="4"/>
  <c r="Y58" i="4"/>
  <c r="U58" i="4"/>
  <c r="U72" i="4"/>
  <c r="X58" i="4"/>
  <c r="AF44" i="4"/>
  <c r="Q58" i="4"/>
  <c r="T58" i="4"/>
  <c r="AB44" i="4"/>
  <c r="M58" i="4"/>
  <c r="P58" i="4"/>
  <c r="X44" i="4"/>
  <c r="I58" i="4"/>
  <c r="L58" i="4"/>
  <c r="T44" i="4"/>
  <c r="H58" i="4"/>
  <c r="P44" i="4"/>
  <c r="E58" i="4"/>
  <c r="AW45" i="4"/>
  <c r="AW73" i="4"/>
  <c r="AG45" i="4"/>
  <c r="Q45" i="4"/>
  <c r="AW44" i="4"/>
  <c r="AG44" i="4"/>
  <c r="AG72" i="4"/>
  <c r="Q44" i="4"/>
  <c r="AG59" i="4"/>
  <c r="Q59" i="4"/>
  <c r="G58" i="4"/>
  <c r="AS45" i="4"/>
  <c r="AC45" i="4"/>
  <c r="M45" i="4"/>
  <c r="AS44" i="4"/>
  <c r="AC44" i="4"/>
  <c r="AC72" i="4"/>
  <c r="M44" i="4"/>
  <c r="AS59" i="4"/>
  <c r="AC59" i="4"/>
  <c r="M59" i="4"/>
  <c r="AO45" i="4"/>
  <c r="Y45" i="4"/>
  <c r="I45" i="4"/>
  <c r="AO44" i="4"/>
  <c r="AO72" i="4"/>
  <c r="Y44" i="4"/>
  <c r="I44" i="4"/>
  <c r="AO59" i="4"/>
  <c r="Y59" i="4"/>
  <c r="I59" i="4"/>
  <c r="L45" i="4"/>
  <c r="H45" i="4"/>
  <c r="D45" i="4"/>
  <c r="L44" i="4"/>
  <c r="H44" i="4"/>
  <c r="D44" i="4"/>
  <c r="D59" i="4"/>
  <c r="D58" i="4"/>
  <c r="AU45" i="4"/>
  <c r="AQ45" i="4"/>
  <c r="AM45" i="4"/>
  <c r="AI45" i="4"/>
  <c r="AI73" i="4"/>
  <c r="AE45" i="4"/>
  <c r="AA45" i="4"/>
  <c r="AA73" i="4"/>
  <c r="W45" i="4"/>
  <c r="W73" i="4"/>
  <c r="S45" i="4"/>
  <c r="S73" i="4"/>
  <c r="O45" i="4"/>
  <c r="K45" i="4"/>
  <c r="K73" i="4"/>
  <c r="G45" i="4"/>
  <c r="G73" i="4"/>
  <c r="C45" i="4"/>
  <c r="AU44" i="4"/>
  <c r="AQ44" i="4"/>
  <c r="AM44" i="4"/>
  <c r="AI44" i="4"/>
  <c r="AE44" i="4"/>
  <c r="AA44" i="4"/>
  <c r="W44" i="4"/>
  <c r="S44" i="4"/>
  <c r="O44" i="4"/>
  <c r="K44" i="4"/>
  <c r="G44" i="4"/>
  <c r="C44" i="4"/>
  <c r="C59" i="4"/>
  <c r="C58" i="4"/>
  <c r="AT45" i="4"/>
  <c r="AP45" i="4"/>
  <c r="AL45" i="4"/>
  <c r="AH45" i="4"/>
  <c r="AD45" i="4"/>
  <c r="Z45" i="4"/>
  <c r="Z73" i="4"/>
  <c r="V45" i="4"/>
  <c r="R45" i="4"/>
  <c r="R73" i="4"/>
  <c r="N45" i="4"/>
  <c r="J45" i="4"/>
  <c r="F45" i="4"/>
  <c r="B45" i="4"/>
  <c r="B73" i="4"/>
  <c r="AT44" i="4"/>
  <c r="AP44" i="4"/>
  <c r="AL44" i="4"/>
  <c r="AH44" i="4"/>
  <c r="AD44" i="4"/>
  <c r="Z44" i="4"/>
  <c r="V44" i="4"/>
  <c r="R44" i="4"/>
  <c r="N44" i="4"/>
  <c r="J44" i="4"/>
  <c r="F44" i="4"/>
  <c r="B44" i="4"/>
  <c r="B72" i="4"/>
  <c r="AB72" i="4"/>
  <c r="AK72" i="4"/>
  <c r="L72" i="4"/>
  <c r="M72" i="4"/>
  <c r="E73" i="4"/>
  <c r="H73" i="4"/>
  <c r="AH73" i="4"/>
  <c r="N73" i="4"/>
  <c r="AT73" i="4"/>
  <c r="F72" i="4"/>
  <c r="V72" i="4"/>
  <c r="AL72" i="4"/>
  <c r="O72" i="4"/>
  <c r="AE72" i="4"/>
  <c r="AU72" i="4"/>
  <c r="AW72" i="4"/>
  <c r="AV73" i="4"/>
  <c r="U73" i="4"/>
  <c r="AQ73" i="4"/>
  <c r="V73" i="4"/>
  <c r="AU73" i="4"/>
  <c r="J72" i="4"/>
  <c r="Z72" i="4"/>
  <c r="AP72" i="4"/>
  <c r="J73" i="4"/>
  <c r="AP73" i="4"/>
  <c r="S72" i="4"/>
  <c r="AI72" i="4"/>
  <c r="L73" i="4"/>
  <c r="E72" i="4"/>
  <c r="AF72" i="4"/>
  <c r="C72" i="4"/>
  <c r="Y72" i="4"/>
  <c r="AO73" i="4"/>
  <c r="AC73" i="4"/>
  <c r="P72" i="4"/>
  <c r="AR72" i="4"/>
  <c r="N72" i="4"/>
  <c r="AD72" i="4"/>
  <c r="AT72" i="4"/>
  <c r="AD73" i="4"/>
  <c r="G72" i="4"/>
  <c r="W72" i="4"/>
  <c r="AM72" i="4"/>
  <c r="AM73" i="4"/>
  <c r="Q72" i="4"/>
  <c r="T73" i="4"/>
  <c r="AB73" i="4"/>
  <c r="AJ73" i="4"/>
  <c r="D73" i="4"/>
  <c r="AS73" i="4"/>
  <c r="AG73" i="4"/>
  <c r="X72" i="4"/>
  <c r="R72" i="4"/>
  <c r="AH72" i="4"/>
  <c r="K72" i="4"/>
  <c r="AA72" i="4"/>
  <c r="AQ72" i="4"/>
  <c r="P73" i="4"/>
  <c r="F73" i="4"/>
  <c r="AL73" i="4"/>
  <c r="O73" i="4"/>
  <c r="AE73" i="4"/>
  <c r="I72" i="4"/>
  <c r="X73" i="4"/>
  <c r="AF73" i="4"/>
  <c r="AN73" i="4"/>
  <c r="D72" i="4"/>
  <c r="I73" i="4"/>
  <c r="AS72" i="4"/>
  <c r="T72" i="4"/>
  <c r="H72" i="4"/>
  <c r="Y73" i="4"/>
  <c r="M73" i="4"/>
  <c r="AJ72" i="4"/>
  <c r="C73" i="4"/>
  <c r="Q73" i="4"/>
  <c r="C24" i="4"/>
  <c r="D24" i="4"/>
  <c r="E24" i="4"/>
  <c r="F24" i="4"/>
  <c r="G24" i="4"/>
  <c r="H24" i="4"/>
  <c r="I24" i="4"/>
  <c r="J24" i="4"/>
  <c r="K24" i="4"/>
  <c r="L24" i="4"/>
  <c r="M24" i="4"/>
  <c r="N24" i="4"/>
  <c r="O24" i="4"/>
  <c r="P24" i="4"/>
  <c r="Q24" i="4"/>
  <c r="R24" i="4"/>
  <c r="S24" i="4"/>
  <c r="T24" i="4"/>
  <c r="U24" i="4"/>
  <c r="V24" i="4"/>
  <c r="W24" i="4"/>
  <c r="X24" i="4"/>
  <c r="Y24" i="4"/>
  <c r="Z24" i="4"/>
  <c r="AA24" i="4"/>
  <c r="AB24" i="4"/>
  <c r="AC24" i="4"/>
  <c r="AD24" i="4"/>
  <c r="AE24" i="4"/>
  <c r="AF24" i="4"/>
  <c r="AG24" i="4"/>
  <c r="AH24" i="4"/>
  <c r="AI24" i="4"/>
  <c r="AJ24" i="4"/>
  <c r="AK24" i="4"/>
  <c r="AL24" i="4"/>
  <c r="AM24" i="4"/>
  <c r="AN24" i="4"/>
  <c r="AO24" i="4"/>
  <c r="AP24" i="4"/>
  <c r="AQ24" i="4"/>
  <c r="AR24" i="4"/>
  <c r="AS24" i="4"/>
  <c r="AT24" i="4"/>
  <c r="AU24" i="4"/>
  <c r="AV24" i="4"/>
  <c r="AW24" i="4"/>
  <c r="C25" i="4"/>
  <c r="D25" i="4"/>
  <c r="E25" i="4"/>
  <c r="F25" i="4"/>
  <c r="G25" i="4"/>
  <c r="H25" i="4"/>
  <c r="I25" i="4"/>
  <c r="J25" i="4"/>
  <c r="K25" i="4"/>
  <c r="L25" i="4"/>
  <c r="M25" i="4"/>
  <c r="N25" i="4"/>
  <c r="O25" i="4"/>
  <c r="P25" i="4"/>
  <c r="Q25" i="4"/>
  <c r="R25" i="4"/>
  <c r="S25" i="4"/>
  <c r="T25" i="4"/>
  <c r="U25" i="4"/>
  <c r="V25" i="4"/>
  <c r="W25" i="4"/>
  <c r="X25" i="4"/>
  <c r="Y25" i="4"/>
  <c r="Z25" i="4"/>
  <c r="AA25" i="4"/>
  <c r="AB25" i="4"/>
  <c r="AC25" i="4"/>
  <c r="AD25" i="4"/>
  <c r="AE25" i="4"/>
  <c r="AF25" i="4"/>
  <c r="AG25" i="4"/>
  <c r="AH25" i="4"/>
  <c r="AI25" i="4"/>
  <c r="AJ25" i="4"/>
  <c r="AK25" i="4"/>
  <c r="AL25" i="4"/>
  <c r="AM25" i="4"/>
  <c r="AN25" i="4"/>
  <c r="AO25" i="4"/>
  <c r="AP25" i="4"/>
  <c r="AQ25" i="4"/>
  <c r="AR25" i="4"/>
  <c r="AS25" i="4"/>
  <c r="AT25" i="4"/>
  <c r="AU25" i="4"/>
  <c r="AV25" i="4"/>
  <c r="AW25" i="4"/>
  <c r="C26" i="4"/>
  <c r="D26" i="4"/>
  <c r="E26" i="4"/>
  <c r="F26" i="4"/>
  <c r="G26" i="4"/>
  <c r="H26" i="4"/>
  <c r="I26" i="4"/>
  <c r="J26" i="4"/>
  <c r="K26" i="4"/>
  <c r="L26" i="4"/>
  <c r="M26" i="4"/>
  <c r="N26" i="4"/>
  <c r="O26" i="4"/>
  <c r="P26" i="4"/>
  <c r="Q26" i="4"/>
  <c r="R26" i="4"/>
  <c r="S26" i="4"/>
  <c r="T26" i="4"/>
  <c r="U26" i="4"/>
  <c r="V26" i="4"/>
  <c r="W26" i="4"/>
  <c r="X26" i="4"/>
  <c r="Y26" i="4"/>
  <c r="Z26" i="4"/>
  <c r="AA26" i="4"/>
  <c r="AB26" i="4"/>
  <c r="AC26" i="4"/>
  <c r="AD26" i="4"/>
  <c r="AE26" i="4"/>
  <c r="AF26" i="4"/>
  <c r="AG26" i="4"/>
  <c r="AH26" i="4"/>
  <c r="AI26" i="4"/>
  <c r="AJ26" i="4"/>
  <c r="AK26" i="4"/>
  <c r="AL26" i="4"/>
  <c r="AM26" i="4"/>
  <c r="AN26" i="4"/>
  <c r="AO26" i="4"/>
  <c r="AP26" i="4"/>
  <c r="AQ26" i="4"/>
  <c r="AR26" i="4"/>
  <c r="AS26" i="4"/>
  <c r="AT26" i="4"/>
  <c r="AU26" i="4"/>
  <c r="AV26" i="4"/>
  <c r="AW26" i="4"/>
  <c r="C27" i="4"/>
  <c r="D27" i="4"/>
  <c r="E27" i="4"/>
  <c r="F27" i="4"/>
  <c r="G27" i="4"/>
  <c r="H27" i="4"/>
  <c r="I27" i="4"/>
  <c r="J27" i="4"/>
  <c r="K27" i="4"/>
  <c r="L27" i="4"/>
  <c r="M27" i="4"/>
  <c r="N27" i="4"/>
  <c r="O27" i="4"/>
  <c r="P27" i="4"/>
  <c r="Q27" i="4"/>
  <c r="R27" i="4"/>
  <c r="S27" i="4"/>
  <c r="T27" i="4"/>
  <c r="U27" i="4"/>
  <c r="V27" i="4"/>
  <c r="W27" i="4"/>
  <c r="X27" i="4"/>
  <c r="Y27" i="4"/>
  <c r="Z27" i="4"/>
  <c r="AA27" i="4"/>
  <c r="AB27" i="4"/>
  <c r="AC27" i="4"/>
  <c r="AD27" i="4"/>
  <c r="AE27" i="4"/>
  <c r="AF27" i="4"/>
  <c r="AG27" i="4"/>
  <c r="AH27" i="4"/>
  <c r="AI27" i="4"/>
  <c r="AJ27" i="4"/>
  <c r="AK27" i="4"/>
  <c r="AL27" i="4"/>
  <c r="AM27" i="4"/>
  <c r="AN27" i="4"/>
  <c r="AO27" i="4"/>
  <c r="AP27" i="4"/>
  <c r="AQ27" i="4"/>
  <c r="AR27" i="4"/>
  <c r="AS27" i="4"/>
  <c r="AT27" i="4"/>
  <c r="AU27" i="4"/>
  <c r="AV27" i="4"/>
  <c r="AW27" i="4"/>
  <c r="C28" i="4"/>
  <c r="D28" i="4"/>
  <c r="E28" i="4"/>
  <c r="F28" i="4"/>
  <c r="G28" i="4"/>
  <c r="H28" i="4"/>
  <c r="I28" i="4"/>
  <c r="J28" i="4"/>
  <c r="K28" i="4"/>
  <c r="L28" i="4"/>
  <c r="M28" i="4"/>
  <c r="N28" i="4"/>
  <c r="O28" i="4"/>
  <c r="P28" i="4"/>
  <c r="Q28" i="4"/>
  <c r="R28" i="4"/>
  <c r="S28" i="4"/>
  <c r="T28" i="4"/>
  <c r="U28" i="4"/>
  <c r="V28" i="4"/>
  <c r="W28" i="4"/>
  <c r="X28" i="4"/>
  <c r="Y28" i="4"/>
  <c r="Z28" i="4"/>
  <c r="AA28" i="4"/>
  <c r="AB28" i="4"/>
  <c r="AC28" i="4"/>
  <c r="AD28" i="4"/>
  <c r="AE28" i="4"/>
  <c r="AF28" i="4"/>
  <c r="AG28" i="4"/>
  <c r="AH28" i="4"/>
  <c r="AI28" i="4"/>
  <c r="AJ28" i="4"/>
  <c r="AK28" i="4"/>
  <c r="AL28" i="4"/>
  <c r="AM28" i="4"/>
  <c r="AN28" i="4"/>
  <c r="AO28" i="4"/>
  <c r="AP28" i="4"/>
  <c r="AQ28" i="4"/>
  <c r="AR28" i="4"/>
  <c r="AS28" i="4"/>
  <c r="AT28" i="4"/>
  <c r="AU28" i="4"/>
  <c r="AV28" i="4"/>
  <c r="AW28" i="4"/>
  <c r="C29" i="4"/>
  <c r="D29" i="4"/>
  <c r="E29" i="4"/>
  <c r="F29" i="4"/>
  <c r="G29" i="4"/>
  <c r="H29" i="4"/>
  <c r="I29" i="4"/>
  <c r="J29" i="4"/>
  <c r="K29" i="4"/>
  <c r="L29" i="4"/>
  <c r="M29" i="4"/>
  <c r="N29" i="4"/>
  <c r="O29" i="4"/>
  <c r="P29" i="4"/>
  <c r="Q29" i="4"/>
  <c r="R29" i="4"/>
  <c r="S29" i="4"/>
  <c r="T29" i="4"/>
  <c r="U29" i="4"/>
  <c r="V29" i="4"/>
  <c r="W29" i="4"/>
  <c r="X29" i="4"/>
  <c r="Y29" i="4"/>
  <c r="Z29" i="4"/>
  <c r="AA29" i="4"/>
  <c r="AB29" i="4"/>
  <c r="AC29" i="4"/>
  <c r="AD29" i="4"/>
  <c r="AE29" i="4"/>
  <c r="AF29" i="4"/>
  <c r="AG29" i="4"/>
  <c r="AH29" i="4"/>
  <c r="AI29" i="4"/>
  <c r="AJ29" i="4"/>
  <c r="AK29" i="4"/>
  <c r="AL29" i="4"/>
  <c r="AM29" i="4"/>
  <c r="AN29" i="4"/>
  <c r="AO29" i="4"/>
  <c r="AP29" i="4"/>
  <c r="AQ29" i="4"/>
  <c r="AR29" i="4"/>
  <c r="AS29" i="4"/>
  <c r="AT29" i="4"/>
  <c r="AU29" i="4"/>
  <c r="AV29" i="4"/>
  <c r="AW29" i="4"/>
  <c r="C32" i="4"/>
  <c r="D32" i="4"/>
  <c r="E32" i="4"/>
  <c r="F32" i="4"/>
  <c r="G32" i="4"/>
  <c r="H32" i="4"/>
  <c r="I32" i="4"/>
  <c r="J32" i="4"/>
  <c r="K32" i="4"/>
  <c r="L32" i="4"/>
  <c r="M32" i="4"/>
  <c r="N32" i="4"/>
  <c r="O32" i="4"/>
  <c r="P32" i="4"/>
  <c r="Q32" i="4"/>
  <c r="R32" i="4"/>
  <c r="S32" i="4"/>
  <c r="T32" i="4"/>
  <c r="U32" i="4"/>
  <c r="V32" i="4"/>
  <c r="W32" i="4"/>
  <c r="X32" i="4"/>
  <c r="Y32" i="4"/>
  <c r="Z32" i="4"/>
  <c r="AA32" i="4"/>
  <c r="AB32" i="4"/>
  <c r="AC32" i="4"/>
  <c r="AD32" i="4"/>
  <c r="AE32" i="4"/>
  <c r="AF32" i="4"/>
  <c r="AG32" i="4"/>
  <c r="AH32" i="4"/>
  <c r="AI32" i="4"/>
  <c r="AJ32" i="4"/>
  <c r="AK32" i="4"/>
  <c r="AL32" i="4"/>
  <c r="AM32" i="4"/>
  <c r="AN32" i="4"/>
  <c r="AO32" i="4"/>
  <c r="AP32" i="4"/>
  <c r="AQ32" i="4"/>
  <c r="AR32" i="4"/>
  <c r="AS32" i="4"/>
  <c r="AT32" i="4"/>
  <c r="AU32" i="4"/>
  <c r="AV32" i="4"/>
  <c r="AW32" i="4"/>
  <c r="C33" i="4"/>
  <c r="D33" i="4"/>
  <c r="E33" i="4"/>
  <c r="F33" i="4"/>
  <c r="G33" i="4"/>
  <c r="H33" i="4"/>
  <c r="I33" i="4"/>
  <c r="J33" i="4"/>
  <c r="K33" i="4"/>
  <c r="L33" i="4"/>
  <c r="M33" i="4"/>
  <c r="N33" i="4"/>
  <c r="O33" i="4"/>
  <c r="P33" i="4"/>
  <c r="Q33" i="4"/>
  <c r="R33" i="4"/>
  <c r="S33" i="4"/>
  <c r="T33" i="4"/>
  <c r="U33" i="4"/>
  <c r="V33" i="4"/>
  <c r="W33" i="4"/>
  <c r="X33" i="4"/>
  <c r="Y33" i="4"/>
  <c r="Z33" i="4"/>
  <c r="AA33" i="4"/>
  <c r="AB33" i="4"/>
  <c r="AC33" i="4"/>
  <c r="AD33" i="4"/>
  <c r="AE33" i="4"/>
  <c r="AF33" i="4"/>
  <c r="AG33" i="4"/>
  <c r="AH33" i="4"/>
  <c r="AI33" i="4"/>
  <c r="AJ33" i="4"/>
  <c r="AK33" i="4"/>
  <c r="AL33" i="4"/>
  <c r="AM33" i="4"/>
  <c r="AN33" i="4"/>
  <c r="AO33" i="4"/>
  <c r="AP33" i="4"/>
  <c r="AQ33" i="4"/>
  <c r="AR33" i="4"/>
  <c r="AS33" i="4"/>
  <c r="AT33" i="4"/>
  <c r="AU33" i="4"/>
  <c r="AV33" i="4"/>
  <c r="AW33" i="4"/>
  <c r="B33" i="4"/>
  <c r="B47" i="4"/>
  <c r="B25" i="4"/>
  <c r="B39" i="4"/>
  <c r="B26" i="4"/>
  <c r="B40" i="4"/>
  <c r="B27" i="4"/>
  <c r="B41" i="4"/>
  <c r="B28" i="4"/>
  <c r="B42" i="4"/>
  <c r="B29" i="4"/>
  <c r="B43" i="4"/>
  <c r="B32" i="4"/>
  <c r="B46" i="4"/>
  <c r="B24" i="4"/>
  <c r="B38" i="4"/>
  <c r="F38" i="4"/>
  <c r="C38" i="4"/>
  <c r="B61" i="4"/>
  <c r="B75" i="4"/>
  <c r="B57" i="4"/>
  <c r="B71" i="4"/>
  <c r="AW55" i="4"/>
  <c r="AT41" i="4"/>
  <c r="N55" i="4"/>
  <c r="AW53" i="4"/>
  <c r="B53" i="4"/>
  <c r="B67" i="4"/>
  <c r="AW46" i="4"/>
  <c r="AW56" i="4"/>
  <c r="AT55" i="4"/>
  <c r="AW42" i="4"/>
  <c r="C39" i="4"/>
  <c r="AW39" i="4"/>
  <c r="C41" i="4"/>
  <c r="B54" i="4"/>
  <c r="B68" i="4"/>
  <c r="C40" i="4"/>
  <c r="AH53" i="4"/>
  <c r="B52" i="4"/>
  <c r="B66" i="4"/>
  <c r="C52" i="4"/>
  <c r="C66" i="4"/>
  <c r="AW60" i="4"/>
  <c r="C46" i="4"/>
  <c r="C42" i="4"/>
  <c r="AW41" i="4"/>
  <c r="B55" i="4"/>
  <c r="B69" i="4"/>
  <c r="B56" i="4"/>
  <c r="B70" i="4"/>
  <c r="B60" i="4"/>
  <c r="B74" i="4"/>
  <c r="C43" i="4"/>
  <c r="C47" i="4"/>
  <c r="L46" i="4"/>
  <c r="AH42" i="4"/>
  <c r="W60" i="4"/>
  <c r="AR46" i="4"/>
  <c r="W42" i="4"/>
  <c r="AR56" i="4"/>
  <c r="AH60" i="4"/>
  <c r="L42" i="4"/>
  <c r="AM60" i="4"/>
  <c r="AB46" i="4"/>
  <c r="R46" i="4"/>
  <c r="G60" i="4"/>
  <c r="C57" i="4"/>
  <c r="AM42" i="4"/>
  <c r="AB42" i="4"/>
  <c r="R42" i="4"/>
  <c r="G56" i="4"/>
  <c r="AD55" i="4"/>
  <c r="AN46" i="4"/>
  <c r="S46" i="4"/>
  <c r="H46" i="4"/>
  <c r="AQ56" i="4"/>
  <c r="AF42" i="4"/>
  <c r="V42" i="4"/>
  <c r="K56" i="4"/>
  <c r="AL55" i="4"/>
  <c r="E55" i="4"/>
  <c r="AT46" i="4"/>
  <c r="X60" i="4"/>
  <c r="N60" i="4"/>
  <c r="C60" i="4"/>
  <c r="AV42" i="4"/>
  <c r="AL42" i="4"/>
  <c r="AA56" i="4"/>
  <c r="P42" i="4"/>
  <c r="F42" i="4"/>
  <c r="V55" i="4"/>
  <c r="AN53" i="4"/>
  <c r="AD39" i="4"/>
  <c r="S53" i="4"/>
  <c r="N39" i="4"/>
  <c r="C53" i="4"/>
  <c r="AO55" i="4"/>
  <c r="Y41" i="4"/>
  <c r="I41" i="4"/>
  <c r="AP39" i="4"/>
  <c r="AE53" i="4"/>
  <c r="T39" i="4"/>
  <c r="O53" i="4"/>
  <c r="AU46" i="4"/>
  <c r="AP46" i="4"/>
  <c r="AJ46" i="4"/>
  <c r="AE60" i="4"/>
  <c r="Z46" i="4"/>
  <c r="T46" i="4"/>
  <c r="O60" i="4"/>
  <c r="J60" i="4"/>
  <c r="AT42" i="4"/>
  <c r="AN42" i="4"/>
  <c r="AI56" i="4"/>
  <c r="AD42" i="4"/>
  <c r="X42" i="4"/>
  <c r="S56" i="4"/>
  <c r="N56" i="4"/>
  <c r="H42" i="4"/>
  <c r="C56" i="4"/>
  <c r="AP55" i="4"/>
  <c r="AH41" i="4"/>
  <c r="Z55" i="4"/>
  <c r="R41" i="4"/>
  <c r="J55" i="4"/>
  <c r="AV53" i="4"/>
  <c r="AQ53" i="4"/>
  <c r="AL39" i="4"/>
  <c r="AF53" i="4"/>
  <c r="AA39" i="4"/>
  <c r="V39" i="4"/>
  <c r="P53" i="4"/>
  <c r="K53" i="4"/>
  <c r="F53" i="4"/>
  <c r="AT39" i="4"/>
  <c r="AI39" i="4"/>
  <c r="X53" i="4"/>
  <c r="H39" i="4"/>
  <c r="AG41" i="4"/>
  <c r="Q41" i="4"/>
  <c r="AU53" i="4"/>
  <c r="AJ39" i="4"/>
  <c r="Z53" i="4"/>
  <c r="J39" i="4"/>
  <c r="AV46" i="4"/>
  <c r="AQ60" i="4"/>
  <c r="AL60" i="4"/>
  <c r="AF60" i="4"/>
  <c r="AA46" i="4"/>
  <c r="V60" i="4"/>
  <c r="P46" i="4"/>
  <c r="K60" i="4"/>
  <c r="F60" i="4"/>
  <c r="AU42" i="4"/>
  <c r="AP56" i="4"/>
  <c r="AJ56" i="4"/>
  <c r="AE42" i="4"/>
  <c r="Z42" i="4"/>
  <c r="T56" i="4"/>
  <c r="O42" i="4"/>
  <c r="J56" i="4"/>
  <c r="D56" i="4"/>
  <c r="AS55" i="4"/>
  <c r="AK55" i="4"/>
  <c r="AC55" i="4"/>
  <c r="U55" i="4"/>
  <c r="M55" i="4"/>
  <c r="D55" i="4"/>
  <c r="AR53" i="4"/>
  <c r="AM53" i="4"/>
  <c r="AH39" i="4"/>
  <c r="AB39" i="4"/>
  <c r="W53" i="4"/>
  <c r="R39" i="4"/>
  <c r="L39" i="4"/>
  <c r="G53" i="4"/>
  <c r="E47" i="4"/>
  <c r="D61" i="4"/>
  <c r="F52" i="4"/>
  <c r="E52" i="4"/>
  <c r="C61" i="4"/>
  <c r="C54" i="4"/>
  <c r="AU41" i="4"/>
  <c r="AQ55" i="4"/>
  <c r="AM41" i="4"/>
  <c r="AI55" i="4"/>
  <c r="AE55" i="4"/>
  <c r="AA55" i="4"/>
  <c r="W41" i="4"/>
  <c r="S55" i="4"/>
  <c r="O55" i="4"/>
  <c r="K41" i="4"/>
  <c r="G41" i="4"/>
  <c r="F41" i="4"/>
  <c r="AS60" i="4"/>
  <c r="AO60" i="4"/>
  <c r="AK46" i="4"/>
  <c r="AG46" i="4"/>
  <c r="AC46" i="4"/>
  <c r="Y46" i="4"/>
  <c r="U46" i="4"/>
  <c r="Q46" i="4"/>
  <c r="M46" i="4"/>
  <c r="I46" i="4"/>
  <c r="E46" i="4"/>
  <c r="AS56" i="4"/>
  <c r="AO42" i="4"/>
  <c r="AK42" i="4"/>
  <c r="AG56" i="4"/>
  <c r="AC42" i="4"/>
  <c r="Y56" i="4"/>
  <c r="U56" i="4"/>
  <c r="Q56" i="4"/>
  <c r="M56" i="4"/>
  <c r="I56" i="4"/>
  <c r="E42" i="4"/>
  <c r="AV41" i="4"/>
  <c r="AR41" i="4"/>
  <c r="AN41" i="4"/>
  <c r="AJ55" i="4"/>
  <c r="AF41" i="4"/>
  <c r="AB55" i="4"/>
  <c r="X41" i="4"/>
  <c r="T55" i="4"/>
  <c r="P41" i="4"/>
  <c r="L55" i="4"/>
  <c r="H41" i="4"/>
  <c r="C55" i="4"/>
  <c r="AS53" i="4"/>
  <c r="AO53" i="4"/>
  <c r="AK53" i="4"/>
  <c r="AG53" i="4"/>
  <c r="AC53" i="4"/>
  <c r="Y39" i="4"/>
  <c r="U53" i="4"/>
  <c r="Q53" i="4"/>
  <c r="M53" i="4"/>
  <c r="I53" i="4"/>
  <c r="E39" i="4"/>
  <c r="C71" i="4"/>
  <c r="C75" i="4"/>
  <c r="C67" i="4"/>
  <c r="C68" i="4"/>
  <c r="C70" i="4"/>
  <c r="C69" i="4"/>
  <c r="C74" i="4"/>
  <c r="D40" i="4"/>
  <c r="D54" i="4"/>
  <c r="D39" i="4"/>
  <c r="D53" i="4"/>
  <c r="D43" i="4"/>
  <c r="D57" i="4"/>
  <c r="D38" i="4"/>
  <c r="D52" i="4"/>
  <c r="D46" i="4"/>
  <c r="D60" i="4"/>
  <c r="AB53" i="4"/>
  <c r="AB67" i="4"/>
  <c r="U39" i="4"/>
  <c r="U67" i="4"/>
  <c r="AF39" i="4"/>
  <c r="AF67" i="4"/>
  <c r="AU39" i="4"/>
  <c r="AU67" i="4"/>
  <c r="O39" i="4"/>
  <c r="O67" i="4"/>
  <c r="AC60" i="4"/>
  <c r="AC74" i="4"/>
  <c r="K39" i="4"/>
  <c r="G39" i="4"/>
  <c r="S39" i="4"/>
  <c r="S67" i="4"/>
  <c r="AO39" i="4"/>
  <c r="AO67" i="4"/>
  <c r="O41" i="4"/>
  <c r="O69" i="4"/>
  <c r="R53" i="4"/>
  <c r="R67" i="4"/>
  <c r="AM39" i="4"/>
  <c r="AM67" i="4"/>
  <c r="L53" i="4"/>
  <c r="J53" i="4"/>
  <c r="X39" i="4"/>
  <c r="X67" i="4"/>
  <c r="AE39" i="4"/>
  <c r="AE67" i="4"/>
  <c r="AP53" i="4"/>
  <c r="AP67" i="4"/>
  <c r="AN39" i="4"/>
  <c r="AN67" i="4"/>
  <c r="E38" i="4"/>
  <c r="AR39" i="4"/>
  <c r="AR67" i="4"/>
  <c r="AR42" i="4"/>
  <c r="AR70" i="4"/>
  <c r="F39" i="4"/>
  <c r="N41" i="4"/>
  <c r="N69" i="4"/>
  <c r="AA53" i="4"/>
  <c r="AA67" i="4"/>
  <c r="AI53" i="4"/>
  <c r="AI67" i="4"/>
  <c r="E53" i="4"/>
  <c r="M39" i="4"/>
  <c r="AO56" i="4"/>
  <c r="AO70" i="4"/>
  <c r="Z39" i="4"/>
  <c r="Z67" i="4"/>
  <c r="H53" i="4"/>
  <c r="Y53" i="4"/>
  <c r="Y67" i="4"/>
  <c r="AK39" i="4"/>
  <c r="AK67" i="4"/>
  <c r="W39" i="4"/>
  <c r="W67" i="4"/>
  <c r="AV39" i="4"/>
  <c r="AV67" i="4"/>
  <c r="P60" i="4"/>
  <c r="P74" i="4"/>
  <c r="AQ39" i="4"/>
  <c r="AQ67" i="4"/>
  <c r="Y55" i="4"/>
  <c r="Y69" i="4"/>
  <c r="AC39" i="4"/>
  <c r="AC67" i="4"/>
  <c r="N53" i="4"/>
  <c r="N67" i="4"/>
  <c r="V53" i="4"/>
  <c r="V67" i="4"/>
  <c r="AD53" i="4"/>
  <c r="AD67" i="4"/>
  <c r="AL53" i="4"/>
  <c r="AL67" i="4"/>
  <c r="I39" i="4"/>
  <c r="P39" i="4"/>
  <c r="P67" i="4"/>
  <c r="T53" i="4"/>
  <c r="T67" i="4"/>
  <c r="AJ53" i="4"/>
  <c r="AJ67" i="4"/>
  <c r="AG39" i="4"/>
  <c r="AG67" i="4"/>
  <c r="M60" i="4"/>
  <c r="AF46" i="4"/>
  <c r="AF74" i="4"/>
  <c r="P56" i="4"/>
  <c r="P70" i="4"/>
  <c r="AS39" i="4"/>
  <c r="AS67" i="4"/>
  <c r="AT53" i="4"/>
  <c r="AT67" i="4"/>
  <c r="Q39" i="4"/>
  <c r="Q67" i="4"/>
  <c r="AU55" i="4"/>
  <c r="AU69" i="4"/>
  <c r="Y42" i="4"/>
  <c r="Y70" i="4"/>
  <c r="J42" i="4"/>
  <c r="R60" i="4"/>
  <c r="R74" i="4"/>
  <c r="R56" i="4"/>
  <c r="R70" i="4"/>
  <c r="AV56" i="4"/>
  <c r="AV70" i="4"/>
  <c r="AC41" i="4"/>
  <c r="AC69" i="4"/>
  <c r="K42" i="4"/>
  <c r="AE41" i="4"/>
  <c r="AE69" i="4"/>
  <c r="AI42" i="4"/>
  <c r="AI70" i="4"/>
  <c r="AM46" i="4"/>
  <c r="AM74" i="4"/>
  <c r="D47" i="4"/>
  <c r="AB60" i="4"/>
  <c r="AB74" i="4"/>
  <c r="AG55" i="4"/>
  <c r="AG69" i="4"/>
  <c r="AN55" i="4"/>
  <c r="AN69" i="4"/>
  <c r="W46" i="4"/>
  <c r="W74" i="4"/>
  <c r="AL46" i="4"/>
  <c r="AL74" i="4"/>
  <c r="H55" i="4"/>
  <c r="T60" i="4"/>
  <c r="T74" i="4"/>
  <c r="X55" i="4"/>
  <c r="X69" i="4"/>
  <c r="AG60" i="4"/>
  <c r="AG74" i="4"/>
  <c r="AH56" i="4"/>
  <c r="AH70" i="4"/>
  <c r="R55" i="4"/>
  <c r="R69" i="4"/>
  <c r="AA41" i="4"/>
  <c r="AA69" i="4"/>
  <c r="AF56" i="4"/>
  <c r="AF70" i="4"/>
  <c r="L60" i="4"/>
  <c r="AR60" i="4"/>
  <c r="AR74" i="4"/>
  <c r="U41" i="4"/>
  <c r="U69" i="4"/>
  <c r="AK41" i="4"/>
  <c r="AK69" i="4"/>
  <c r="AS41" i="4"/>
  <c r="AS69" i="4"/>
  <c r="G42" i="4"/>
  <c r="M42" i="4"/>
  <c r="K46" i="4"/>
  <c r="F56" i="4"/>
  <c r="AR55" i="4"/>
  <c r="AR69" i="4"/>
  <c r="AU60" i="4"/>
  <c r="AU74" i="4"/>
  <c r="Z41" i="4"/>
  <c r="Z69" i="4"/>
  <c r="P55" i="4"/>
  <c r="P69" i="4"/>
  <c r="AF55" i="4"/>
  <c r="AF69" i="4"/>
  <c r="AA42" i="4"/>
  <c r="AA70" i="4"/>
  <c r="AQ42" i="4"/>
  <c r="AQ70" i="4"/>
  <c r="AE46" i="4"/>
  <c r="AE74" i="4"/>
  <c r="I55" i="4"/>
  <c r="S42" i="4"/>
  <c r="S70" i="4"/>
  <c r="O46" i="4"/>
  <c r="O74" i="4"/>
  <c r="Z60" i="4"/>
  <c r="Z74" i="4"/>
  <c r="AI41" i="4"/>
  <c r="AI69" i="4"/>
  <c r="AT60" i="4"/>
  <c r="AT74" i="4"/>
  <c r="V41" i="4"/>
  <c r="V69" i="4"/>
  <c r="AK56" i="4"/>
  <c r="AK70" i="4"/>
  <c r="AO46" i="4"/>
  <c r="AO74" i="4"/>
  <c r="K55" i="4"/>
  <c r="J41" i="4"/>
  <c r="M41" i="4"/>
  <c r="L41" i="4"/>
  <c r="AG42" i="4"/>
  <c r="AG70" i="4"/>
  <c r="S41" i="4"/>
  <c r="S69" i="4"/>
  <c r="T42" i="4"/>
  <c r="T70" i="4"/>
  <c r="AD56" i="4"/>
  <c r="AD70" i="4"/>
  <c r="X46" i="4"/>
  <c r="X74" i="4"/>
  <c r="F55" i="4"/>
  <c r="D42" i="4"/>
  <c r="AK60" i="4"/>
  <c r="AK74" i="4"/>
  <c r="U60" i="4"/>
  <c r="U74" i="4"/>
  <c r="AH55" i="4"/>
  <c r="AH69" i="4"/>
  <c r="AQ41" i="4"/>
  <c r="AQ69" i="4"/>
  <c r="L56" i="4"/>
  <c r="AB56" i="4"/>
  <c r="AB70" i="4"/>
  <c r="AN60" i="4"/>
  <c r="H60" i="4"/>
  <c r="I42" i="4"/>
  <c r="G46" i="4"/>
  <c r="J46" i="4"/>
  <c r="V56" i="4"/>
  <c r="V70" i="4"/>
  <c r="AU56" i="4"/>
  <c r="AU70" i="4"/>
  <c r="AC56" i="4"/>
  <c r="AC70" i="4"/>
  <c r="AS46" i="4"/>
  <c r="AS74" i="4"/>
  <c r="T41" i="4"/>
  <c r="T69" i="4"/>
  <c r="AB41" i="4"/>
  <c r="AB69" i="4"/>
  <c r="AJ41" i="4"/>
  <c r="AJ69" i="4"/>
  <c r="O56" i="4"/>
  <c r="O70" i="4"/>
  <c r="W56" i="4"/>
  <c r="W70" i="4"/>
  <c r="AE56" i="4"/>
  <c r="AE70" i="4"/>
  <c r="AM56" i="4"/>
  <c r="AM70" i="4"/>
  <c r="S60" i="4"/>
  <c r="S74" i="4"/>
  <c r="AA60" i="4"/>
  <c r="AA74" i="4"/>
  <c r="AI60" i="4"/>
  <c r="Z56" i="4"/>
  <c r="Z70" i="4"/>
  <c r="V46" i="4"/>
  <c r="V74" i="4"/>
  <c r="AP60" i="4"/>
  <c r="AP74" i="4"/>
  <c r="AL41" i="4"/>
  <c r="AL69" i="4"/>
  <c r="G55" i="4"/>
  <c r="AP42" i="4"/>
  <c r="AP70" i="4"/>
  <c r="AD60" i="4"/>
  <c r="Q42" i="4"/>
  <c r="Q70" i="4"/>
  <c r="AJ42" i="4"/>
  <c r="AJ70" i="4"/>
  <c r="AN74" i="4"/>
  <c r="Q60" i="4"/>
  <c r="Q74" i="4"/>
  <c r="Y60" i="4"/>
  <c r="Y74" i="4"/>
  <c r="I60" i="4"/>
  <c r="X56" i="4"/>
  <c r="X70" i="4"/>
  <c r="AN56" i="4"/>
  <c r="AN70" i="4"/>
  <c r="AJ60" i="4"/>
  <c r="AJ74" i="4"/>
  <c r="H56" i="4"/>
  <c r="AO41" i="4"/>
  <c r="AO69" i="4"/>
  <c r="E56" i="4"/>
  <c r="F46" i="4"/>
  <c r="AL56" i="4"/>
  <c r="AL70" i="4"/>
  <c r="AI46" i="4"/>
  <c r="AQ46" i="4"/>
  <c r="AQ74" i="4"/>
  <c r="W55" i="4"/>
  <c r="W69" i="4"/>
  <c r="AM55" i="4"/>
  <c r="AM69" i="4"/>
  <c r="AH46" i="4"/>
  <c r="AH74" i="4"/>
  <c r="N46" i="4"/>
  <c r="N74" i="4"/>
  <c r="E41" i="4"/>
  <c r="D41" i="4"/>
  <c r="U42" i="4"/>
  <c r="U70" i="4"/>
  <c r="AS42" i="4"/>
  <c r="AS70" i="4"/>
  <c r="AT56" i="4"/>
  <c r="AT70" i="4"/>
  <c r="E61" i="4"/>
  <c r="AV60" i="4"/>
  <c r="AV74" i="4"/>
  <c r="Q55" i="4"/>
  <c r="Q69" i="4"/>
  <c r="E60" i="4"/>
  <c r="AV55" i="4"/>
  <c r="AV69" i="4"/>
  <c r="AP41" i="4"/>
  <c r="AP69" i="4"/>
  <c r="AD46" i="4"/>
  <c r="N42" i="4"/>
  <c r="N70" i="4"/>
  <c r="AD41" i="4"/>
  <c r="AD69" i="4"/>
  <c r="AW74" i="4"/>
  <c r="AH67" i="4"/>
  <c r="AW70" i="4"/>
  <c r="AW69" i="4"/>
  <c r="AT69" i="4"/>
  <c r="AW67" i="4"/>
  <c r="B82" i="4"/>
  <c r="C72" i="11"/>
  <c r="C80" i="11" s="1"/>
  <c r="G52" i="4"/>
  <c r="G38" i="4"/>
  <c r="AD74" i="4"/>
  <c r="AI74" i="4"/>
  <c r="F61" i="4"/>
  <c r="F47" i="4"/>
  <c r="E40" i="4"/>
  <c r="E54" i="4"/>
  <c r="E43" i="4"/>
  <c r="E57" i="4"/>
  <c r="H38" i="4"/>
  <c r="G74" i="4"/>
  <c r="F74" i="4"/>
  <c r="D74" i="4"/>
  <c r="M74" i="4"/>
  <c r="L74" i="4"/>
  <c r="E74" i="4"/>
  <c r="J74" i="4"/>
  <c r="I74" i="4"/>
  <c r="H74" i="4"/>
  <c r="K74" i="4"/>
  <c r="F66" i="4"/>
  <c r="H67" i="4"/>
  <c r="F67" i="4"/>
  <c r="D67" i="4"/>
  <c r="E67" i="4"/>
  <c r="C82" i="4"/>
  <c r="H52" i="4"/>
  <c r="G61" i="4"/>
  <c r="G47" i="4"/>
  <c r="F57" i="4"/>
  <c r="F43" i="4"/>
  <c r="F54" i="4"/>
  <c r="F40" i="4"/>
  <c r="I69" i="4"/>
  <c r="G70" i="4"/>
  <c r="E68" i="4"/>
  <c r="H70" i="4"/>
  <c r="D70" i="4"/>
  <c r="D69" i="4"/>
  <c r="M69" i="4"/>
  <c r="L69" i="4"/>
  <c r="F69" i="4"/>
  <c r="D68" i="4"/>
  <c r="J70" i="4"/>
  <c r="I70" i="4"/>
  <c r="J69" i="4"/>
  <c r="K69" i="4"/>
  <c r="D71" i="4"/>
  <c r="F75" i="4"/>
  <c r="E69" i="4"/>
  <c r="H69" i="4"/>
  <c r="D75" i="4"/>
  <c r="F70" i="4"/>
  <c r="E75" i="4"/>
  <c r="G69" i="4"/>
  <c r="L70" i="4"/>
  <c r="M70" i="4"/>
  <c r="G67" i="4"/>
  <c r="G66" i="4"/>
  <c r="I67" i="4"/>
  <c r="M67" i="4"/>
  <c r="E66" i="4"/>
  <c r="J67" i="4"/>
  <c r="D66" i="4"/>
  <c r="L67" i="4"/>
  <c r="K67" i="4"/>
  <c r="F71" i="4"/>
  <c r="H66" i="4"/>
  <c r="G75" i="4"/>
  <c r="I52" i="4"/>
  <c r="I38" i="4"/>
  <c r="F68" i="4"/>
  <c r="H61" i="4"/>
  <c r="H47" i="4"/>
  <c r="G54" i="4"/>
  <c r="G40" i="4"/>
  <c r="G43" i="4"/>
  <c r="G57" i="4"/>
  <c r="D82" i="4"/>
  <c r="E70" i="4"/>
  <c r="K70" i="4"/>
  <c r="E71" i="4"/>
  <c r="H75" i="4"/>
  <c r="J52" i="4"/>
  <c r="J38" i="4"/>
  <c r="G68" i="4"/>
  <c r="H57" i="4"/>
  <c r="H43" i="4"/>
  <c r="H40" i="4"/>
  <c r="H54" i="4"/>
  <c r="E82" i="4"/>
  <c r="I47" i="4"/>
  <c r="I61" i="4"/>
  <c r="I54" i="4"/>
  <c r="I40" i="4"/>
  <c r="I66" i="4"/>
  <c r="G71" i="4"/>
  <c r="K52" i="4"/>
  <c r="K38" i="4"/>
  <c r="J61" i="4"/>
  <c r="J47" i="4"/>
  <c r="I57" i="4"/>
  <c r="I43" i="4"/>
  <c r="H68" i="4"/>
  <c r="I75" i="4"/>
  <c r="G82" i="4"/>
  <c r="H71" i="4"/>
  <c r="J66" i="4"/>
  <c r="L38" i="4"/>
  <c r="L52" i="4"/>
  <c r="J54" i="4"/>
  <c r="J40" i="4"/>
  <c r="K47" i="4"/>
  <c r="K61" i="4"/>
  <c r="J57" i="4"/>
  <c r="J43" i="4"/>
  <c r="J75" i="4"/>
  <c r="H82" i="4"/>
  <c r="K66" i="4"/>
  <c r="I68" i="4"/>
  <c r="I71" i="4"/>
  <c r="M38" i="4"/>
  <c r="M52" i="4"/>
  <c r="L61" i="4"/>
  <c r="L47" i="4"/>
  <c r="K57" i="4"/>
  <c r="K43" i="4"/>
  <c r="K40" i="4"/>
  <c r="K54" i="4"/>
  <c r="J71" i="4"/>
  <c r="L66" i="4"/>
  <c r="J68" i="4"/>
  <c r="K75" i="4"/>
  <c r="I82" i="4"/>
  <c r="N38" i="4"/>
  <c r="N52" i="4"/>
  <c r="L54" i="4"/>
  <c r="L40" i="4"/>
  <c r="L57" i="4"/>
  <c r="L43" i="4"/>
  <c r="M61" i="4"/>
  <c r="M47" i="4"/>
  <c r="K71" i="4"/>
  <c r="K68" i="4"/>
  <c r="M66" i="4"/>
  <c r="L75" i="4"/>
  <c r="N66" i="4"/>
  <c r="O52" i="4"/>
  <c r="O38" i="4"/>
  <c r="M57" i="4"/>
  <c r="M43" i="4"/>
  <c r="N61" i="4"/>
  <c r="N47" i="4"/>
  <c r="M40" i="4"/>
  <c r="M54" i="4"/>
  <c r="L68" i="4"/>
  <c r="M75" i="4"/>
  <c r="K82" i="4"/>
  <c r="L71" i="4"/>
  <c r="O66" i="4"/>
  <c r="P38" i="4"/>
  <c r="P52" i="4"/>
  <c r="N54" i="4"/>
  <c r="N40" i="4"/>
  <c r="O61" i="4"/>
  <c r="O47" i="4"/>
  <c r="N57" i="4"/>
  <c r="N43" i="4"/>
  <c r="L82" i="4"/>
  <c r="M68" i="4"/>
  <c r="M71" i="4"/>
  <c r="N75" i="4"/>
  <c r="P66" i="4"/>
  <c r="N68" i="4"/>
  <c r="Q52" i="4"/>
  <c r="Q38" i="4"/>
  <c r="P47" i="4"/>
  <c r="P61" i="4"/>
  <c r="O43" i="4"/>
  <c r="O57" i="4"/>
  <c r="O54" i="4"/>
  <c r="O40" i="4"/>
  <c r="O75" i="4"/>
  <c r="N71" i="4"/>
  <c r="M82" i="4"/>
  <c r="Q66" i="4"/>
  <c r="N82" i="4"/>
  <c r="R38" i="4"/>
  <c r="R52" i="4"/>
  <c r="P54" i="4"/>
  <c r="P40" i="4"/>
  <c r="Q61" i="4"/>
  <c r="Q47" i="4"/>
  <c r="P57" i="4"/>
  <c r="P43" i="4"/>
  <c r="P75" i="4"/>
  <c r="O68" i="4"/>
  <c r="O71" i="4"/>
  <c r="R66" i="4"/>
  <c r="O82" i="4"/>
  <c r="S38" i="4"/>
  <c r="S52" i="4"/>
  <c r="Q75" i="4"/>
  <c r="Q54" i="4"/>
  <c r="Q40" i="4"/>
  <c r="R47" i="4"/>
  <c r="R61" i="4"/>
  <c r="Q43" i="4"/>
  <c r="Q57" i="4"/>
  <c r="P68" i="4"/>
  <c r="P71" i="4"/>
  <c r="S66" i="4"/>
  <c r="R75" i="4"/>
  <c r="T52" i="4"/>
  <c r="T38" i="4"/>
  <c r="S47" i="4"/>
  <c r="S61" i="4"/>
  <c r="R54" i="4"/>
  <c r="R40" i="4"/>
  <c r="R57" i="4"/>
  <c r="R43" i="4"/>
  <c r="Q71" i="4"/>
  <c r="Q68" i="4"/>
  <c r="T66" i="4"/>
  <c r="U52" i="4"/>
  <c r="U38" i="4"/>
  <c r="R71" i="4"/>
  <c r="S75" i="4"/>
  <c r="S54" i="4"/>
  <c r="S40" i="4"/>
  <c r="S57" i="4"/>
  <c r="S43" i="4"/>
  <c r="T61" i="4"/>
  <c r="T47" i="4"/>
  <c r="Q82" i="4"/>
  <c r="R68" i="4"/>
  <c r="U66" i="4"/>
  <c r="T75" i="4"/>
  <c r="R82" i="4"/>
  <c r="V52" i="4"/>
  <c r="V38" i="4"/>
  <c r="T40" i="4"/>
  <c r="T54" i="4"/>
  <c r="T57" i="4"/>
  <c r="T43" i="4"/>
  <c r="U61" i="4"/>
  <c r="U47" i="4"/>
  <c r="S71" i="4"/>
  <c r="S68" i="4"/>
  <c r="V66" i="4"/>
  <c r="W52" i="4"/>
  <c r="W38" i="4"/>
  <c r="U75" i="4"/>
  <c r="T71" i="4"/>
  <c r="T68" i="4"/>
  <c r="V61" i="4"/>
  <c r="V47" i="4"/>
  <c r="U40" i="4"/>
  <c r="U54" i="4"/>
  <c r="U43" i="4"/>
  <c r="U57" i="4"/>
  <c r="U71" i="4"/>
  <c r="X38" i="4"/>
  <c r="X52" i="4"/>
  <c r="W66" i="4"/>
  <c r="V40" i="4"/>
  <c r="V54" i="4"/>
  <c r="V57" i="4"/>
  <c r="V43" i="4"/>
  <c r="W47" i="4"/>
  <c r="W61" i="4"/>
  <c r="V75" i="4"/>
  <c r="T82" i="4"/>
  <c r="U68" i="4"/>
  <c r="W75" i="4"/>
  <c r="X66" i="4"/>
  <c r="Y38" i="4"/>
  <c r="Y52" i="4"/>
  <c r="U82" i="4"/>
  <c r="X61" i="4"/>
  <c r="X47" i="4"/>
  <c r="W40" i="4"/>
  <c r="W54" i="4"/>
  <c r="W43" i="4"/>
  <c r="W57" i="4"/>
  <c r="V71" i="4"/>
  <c r="V68" i="4"/>
  <c r="W71" i="4"/>
  <c r="W68" i="4"/>
  <c r="X75" i="4"/>
  <c r="Y66" i="4"/>
  <c r="Z38" i="4"/>
  <c r="Z52" i="4"/>
  <c r="Y47" i="4"/>
  <c r="Y61" i="4"/>
  <c r="X43" i="4"/>
  <c r="X57" i="4"/>
  <c r="X54" i="4"/>
  <c r="X40" i="4"/>
  <c r="Z66" i="4"/>
  <c r="AA38" i="4"/>
  <c r="AA52" i="4"/>
  <c r="Y75" i="4"/>
  <c r="Y57" i="4"/>
  <c r="Y43" i="4"/>
  <c r="Y54" i="4"/>
  <c r="Y40" i="4"/>
  <c r="Z47" i="4"/>
  <c r="Z61" i="4"/>
  <c r="X68" i="4"/>
  <c r="X71" i="4"/>
  <c r="W82" i="4"/>
  <c r="AA66" i="4"/>
  <c r="AB38" i="4"/>
  <c r="AB52" i="4"/>
  <c r="Z75" i="4"/>
  <c r="Z57" i="4"/>
  <c r="Z43" i="4"/>
  <c r="Z40" i="4"/>
  <c r="Z54" i="4"/>
  <c r="AA47" i="4"/>
  <c r="AA61" i="4"/>
  <c r="Y71" i="4"/>
  <c r="X82" i="4"/>
  <c r="Y68" i="4"/>
  <c r="Z68" i="4"/>
  <c r="AB66" i="4"/>
  <c r="AC52" i="4"/>
  <c r="AC38" i="4"/>
  <c r="Z71" i="4"/>
  <c r="AB47" i="4"/>
  <c r="AB61" i="4"/>
  <c r="AA43" i="4"/>
  <c r="AA57" i="4"/>
  <c r="AA40" i="4"/>
  <c r="AA54" i="4"/>
  <c r="AA75" i="4"/>
  <c r="Y82" i="4"/>
  <c r="AA68" i="4"/>
  <c r="AC66" i="4"/>
  <c r="AD38" i="4"/>
  <c r="AD52" i="4"/>
  <c r="AB54" i="4"/>
  <c r="AB40" i="4"/>
  <c r="AB43" i="4"/>
  <c r="AB57" i="4"/>
  <c r="AC47" i="4"/>
  <c r="AC61" i="4"/>
  <c r="AB75" i="4"/>
  <c r="AA71" i="4"/>
  <c r="Z82" i="4"/>
  <c r="AC75" i="4"/>
  <c r="AB68" i="4"/>
  <c r="AE38" i="4"/>
  <c r="AE52" i="4"/>
  <c r="AD66" i="4"/>
  <c r="AC40" i="4"/>
  <c r="AC54" i="4"/>
  <c r="AC57" i="4"/>
  <c r="AC43" i="4"/>
  <c r="AD61" i="4"/>
  <c r="AD47" i="4"/>
  <c r="AB71" i="4"/>
  <c r="AA82" i="4"/>
  <c r="AE66" i="4"/>
  <c r="AD75" i="4"/>
  <c r="AC68" i="4"/>
  <c r="AF52" i="4"/>
  <c r="AF38" i="4"/>
  <c r="AE47" i="4"/>
  <c r="AE61" i="4"/>
  <c r="AD54" i="4"/>
  <c r="AD40" i="4"/>
  <c r="AD57" i="4"/>
  <c r="AD43" i="4"/>
  <c r="AB82" i="4"/>
  <c r="AC71" i="4"/>
  <c r="AD68" i="4"/>
  <c r="AD71" i="4"/>
  <c r="AF66" i="4"/>
  <c r="AG52" i="4"/>
  <c r="AG38" i="4"/>
  <c r="AF61" i="4"/>
  <c r="AF47" i="4"/>
  <c r="AE43" i="4"/>
  <c r="AE57" i="4"/>
  <c r="AE54" i="4"/>
  <c r="AE40" i="4"/>
  <c r="AE75" i="4"/>
  <c r="AC82" i="4"/>
  <c r="AE68" i="4"/>
  <c r="AG66" i="4"/>
  <c r="AH38" i="4"/>
  <c r="AH52" i="4"/>
  <c r="AD82" i="4"/>
  <c r="AF75" i="4"/>
  <c r="AG47" i="4"/>
  <c r="AG61" i="4"/>
  <c r="AF54" i="4"/>
  <c r="AF40" i="4"/>
  <c r="AF57" i="4"/>
  <c r="AF43" i="4"/>
  <c r="AE71" i="4"/>
  <c r="AH66" i="4"/>
  <c r="AF68" i="4"/>
  <c r="AI38" i="4"/>
  <c r="AI52" i="4"/>
  <c r="AG54" i="4"/>
  <c r="AG40" i="4"/>
  <c r="AH47" i="4"/>
  <c r="AH61" i="4"/>
  <c r="AG43" i="4"/>
  <c r="AG57" i="4"/>
  <c r="AE82" i="4"/>
  <c r="AF71" i="4"/>
  <c r="AG75" i="4"/>
  <c r="AI66" i="4"/>
  <c r="AJ52" i="4"/>
  <c r="AJ38" i="4"/>
  <c r="AG68" i="4"/>
  <c r="AH54" i="4"/>
  <c r="AH40" i="4"/>
  <c r="AH57" i="4"/>
  <c r="AH43" i="4"/>
  <c r="AI47" i="4"/>
  <c r="AI61" i="4"/>
  <c r="AG71" i="4"/>
  <c r="AH75" i="4"/>
  <c r="AH68" i="4"/>
  <c r="AK52" i="4"/>
  <c r="AK38" i="4"/>
  <c r="AJ66" i="4"/>
  <c r="AI43" i="4"/>
  <c r="AI57" i="4"/>
  <c r="AI54" i="4"/>
  <c r="AI40" i="4"/>
  <c r="AJ61" i="4"/>
  <c r="AJ47" i="4"/>
  <c r="AH71" i="4"/>
  <c r="AG82" i="4"/>
  <c r="AI75" i="4"/>
  <c r="AL52" i="4"/>
  <c r="AL38" i="4"/>
  <c r="AK66" i="4"/>
  <c r="AI71" i="4"/>
  <c r="AJ40" i="4"/>
  <c r="AJ54" i="4"/>
  <c r="AJ43" i="4"/>
  <c r="AJ57" i="4"/>
  <c r="AK61" i="4"/>
  <c r="AK47" i="4"/>
  <c r="AH82" i="4"/>
  <c r="AI68" i="4"/>
  <c r="AJ75" i="4"/>
  <c r="AJ71" i="4"/>
  <c r="AL66" i="4"/>
  <c r="AM52" i="4"/>
  <c r="AM38" i="4"/>
  <c r="AK43" i="4"/>
  <c r="AK57" i="4"/>
  <c r="AL61" i="4"/>
  <c r="AL47" i="4"/>
  <c r="AK40" i="4"/>
  <c r="AK54" i="4"/>
  <c r="AI82" i="4"/>
  <c r="AJ68" i="4"/>
  <c r="AK75" i="4"/>
  <c r="AK71" i="4"/>
  <c r="AM66" i="4"/>
  <c r="AN38" i="4"/>
  <c r="AN52" i="4"/>
  <c r="AJ82" i="4"/>
  <c r="AL40" i="4"/>
  <c r="AL54" i="4"/>
  <c r="AL43" i="4"/>
  <c r="AL57" i="4"/>
  <c r="AM47" i="4"/>
  <c r="AM61" i="4"/>
  <c r="AL75" i="4"/>
  <c r="AK68" i="4"/>
  <c r="AN66" i="4"/>
  <c r="AO38" i="4"/>
  <c r="AO52" i="4"/>
  <c r="AL71" i="4"/>
  <c r="AN47" i="4"/>
  <c r="AN61" i="4"/>
  <c r="AM43" i="4"/>
  <c r="AM57" i="4"/>
  <c r="AM40" i="4"/>
  <c r="AM54" i="4"/>
  <c r="AL68" i="4"/>
  <c r="AK82" i="4"/>
  <c r="AM75" i="4"/>
  <c r="AO66" i="4"/>
  <c r="AP38" i="4"/>
  <c r="AP52" i="4"/>
  <c r="AL82" i="4"/>
  <c r="AN54" i="4"/>
  <c r="AN40" i="4"/>
  <c r="AO47" i="4"/>
  <c r="AO61" i="4"/>
  <c r="AN57" i="4"/>
  <c r="AN43" i="4"/>
  <c r="AN75" i="4"/>
  <c r="AM68" i="4"/>
  <c r="AM71" i="4"/>
  <c r="AO75" i="4"/>
  <c r="AP66" i="4"/>
  <c r="AQ38" i="4"/>
  <c r="AQ52" i="4"/>
  <c r="AM82" i="4"/>
  <c r="AP47" i="4"/>
  <c r="AP61" i="4"/>
  <c r="AO54" i="4"/>
  <c r="AO40" i="4"/>
  <c r="AO57" i="4"/>
  <c r="AO43" i="4"/>
  <c r="AN71" i="4"/>
  <c r="AN68" i="4"/>
  <c r="AR38" i="4"/>
  <c r="AR52" i="4"/>
  <c r="AQ66" i="4"/>
  <c r="AN82" i="4"/>
  <c r="AP43" i="4"/>
  <c r="AP57" i="4"/>
  <c r="AP40" i="4"/>
  <c r="AP54" i="4"/>
  <c r="AQ61" i="4"/>
  <c r="AQ47" i="4"/>
  <c r="AP75" i="4"/>
  <c r="AO68" i="4"/>
  <c r="AO71" i="4"/>
  <c r="AR66" i="4"/>
  <c r="AQ75" i="4"/>
  <c r="AS52" i="4"/>
  <c r="AS38" i="4"/>
  <c r="AQ40" i="4"/>
  <c r="AQ54" i="4"/>
  <c r="AQ43" i="4"/>
  <c r="AQ57" i="4"/>
  <c r="AR47" i="4"/>
  <c r="AR61" i="4"/>
  <c r="AP68" i="4"/>
  <c r="AP71" i="4"/>
  <c r="AS66" i="4"/>
  <c r="AT38" i="4"/>
  <c r="AT52" i="4"/>
  <c r="AR54" i="4"/>
  <c r="AR40" i="4"/>
  <c r="AR43" i="4"/>
  <c r="AR57" i="4"/>
  <c r="AS61" i="4"/>
  <c r="AS47" i="4"/>
  <c r="AP82" i="4"/>
  <c r="AQ68" i="4"/>
  <c r="AR75" i="4"/>
  <c r="AQ71" i="4"/>
  <c r="AT66" i="4"/>
  <c r="AU38" i="4"/>
  <c r="AU52" i="4"/>
  <c r="AS40" i="4"/>
  <c r="AS54" i="4"/>
  <c r="AT61" i="4"/>
  <c r="AT47" i="4"/>
  <c r="AS43" i="4"/>
  <c r="AS57" i="4"/>
  <c r="AQ82" i="4"/>
  <c r="AS75" i="4"/>
  <c r="AR68" i="4"/>
  <c r="AR71" i="4"/>
  <c r="AU66" i="4"/>
  <c r="AT75" i="4"/>
  <c r="AR82" i="4"/>
  <c r="AW38" i="4"/>
  <c r="AW52" i="4"/>
  <c r="AV52" i="4"/>
  <c r="AV38" i="4"/>
  <c r="AU47" i="4"/>
  <c r="AU61" i="4"/>
  <c r="AT43" i="4"/>
  <c r="AT57" i="4"/>
  <c r="AT54" i="4"/>
  <c r="AT40" i="4"/>
  <c r="AS71" i="4"/>
  <c r="AS68" i="4"/>
  <c r="AU75" i="4"/>
  <c r="AW66" i="4"/>
  <c r="AV66" i="4"/>
  <c r="AU57" i="4"/>
  <c r="AU43" i="4"/>
  <c r="AW61" i="4"/>
  <c r="AW47" i="4"/>
  <c r="AV61" i="4"/>
  <c r="AV47" i="4"/>
  <c r="AU54" i="4"/>
  <c r="AU40" i="4"/>
  <c r="AS82" i="4"/>
  <c r="AT71" i="4"/>
  <c r="AW43" i="4"/>
  <c r="AT68" i="4"/>
  <c r="AV75" i="4"/>
  <c r="AU68" i="4"/>
  <c r="AW75" i="4"/>
  <c r="AT82" i="4"/>
  <c r="AW57" i="4"/>
  <c r="AW54" i="4"/>
  <c r="AW40" i="4"/>
  <c r="AV57" i="4"/>
  <c r="AV43" i="4"/>
  <c r="AV40" i="4"/>
  <c r="AV54" i="4"/>
  <c r="AU71" i="4"/>
  <c r="AV68" i="4"/>
  <c r="AW68" i="4"/>
  <c r="AU82" i="4"/>
  <c r="AV71" i="4"/>
  <c r="AW71" i="4"/>
  <c r="AW82" i="4"/>
  <c r="C86" i="11" l="1"/>
</calcChain>
</file>

<file path=xl/sharedStrings.xml><?xml version="1.0" encoding="utf-8"?>
<sst xmlns="http://schemas.openxmlformats.org/spreadsheetml/2006/main" count="150" uniqueCount="84">
  <si>
    <t>Sustainability</t>
  </si>
  <si>
    <t>Default</t>
  </si>
  <si>
    <t>Ratchet 1</t>
  </si>
  <si>
    <t>Ratchet 2</t>
  </si>
  <si>
    <t>Ratchet 3</t>
  </si>
  <si>
    <t>4,5</t>
  </si>
  <si>
    <t>6,7,8,9,10,11,12</t>
  </si>
  <si>
    <t>Failure over a 12 Month Rolling Period</t>
  </si>
  <si>
    <t>Ratchet Value</t>
  </si>
  <si>
    <t>Consecutive Failure</t>
  </si>
  <si>
    <t>TOTAL DEDUCTIONS</t>
  </si>
  <si>
    <t xml:space="preserve">Payment for month </t>
  </si>
  <si>
    <t>See "Performance Deduction Calc" tab for full calculation</t>
  </si>
  <si>
    <t>Payment Mechanism Calculation</t>
  </si>
  <si>
    <t>Contract Year 1</t>
  </si>
  <si>
    <t>Contract Year 2</t>
  </si>
  <si>
    <t>Contract Year 3</t>
  </si>
  <si>
    <t>Contract Year 4</t>
  </si>
  <si>
    <t>`</t>
  </si>
  <si>
    <t>CAFM / Helpdesk Service</t>
  </si>
  <si>
    <t>Security Services</t>
  </si>
  <si>
    <t>Maintenance Service</t>
  </si>
  <si>
    <t>Waste Management Services</t>
  </si>
  <si>
    <t>Cleaning Services</t>
  </si>
  <si>
    <t>Benchmarking &amp; Continuous Improvement</t>
  </si>
  <si>
    <t>Management Enablers</t>
  </si>
  <si>
    <t>Table 1: RATCHET OPTIONS</t>
  </si>
  <si>
    <t>For final month of contract</t>
  </si>
  <si>
    <r>
      <t>(IMP</t>
    </r>
    <r>
      <rPr>
        <vertAlign val="subscript"/>
        <sz val="10"/>
        <color theme="1"/>
        <rFont val="Arial"/>
        <family val="2"/>
      </rPr>
      <t>ADn-1</t>
    </r>
    <r>
      <rPr>
        <sz val="10"/>
        <color theme="1"/>
        <rFont val="Arial"/>
        <family val="2"/>
      </rPr>
      <t>+UMP</t>
    </r>
    <r>
      <rPr>
        <vertAlign val="subscript"/>
        <sz val="10"/>
        <color theme="1"/>
        <rFont val="Arial"/>
        <family val="2"/>
      </rPr>
      <t>ADn-1</t>
    </r>
    <r>
      <rPr>
        <sz val="10"/>
        <color theme="1"/>
        <rFont val="Arial"/>
        <family val="2"/>
      </rPr>
      <t>) x CPI</t>
    </r>
    <r>
      <rPr>
        <vertAlign val="subscript"/>
        <sz val="10"/>
        <color theme="1"/>
        <rFont val="Arial"/>
        <family val="2"/>
      </rPr>
      <t>AD</t>
    </r>
    <r>
      <rPr>
        <sz val="10"/>
        <color theme="1"/>
        <rFont val="Arial"/>
        <family val="2"/>
      </rPr>
      <t>/CPI</t>
    </r>
    <r>
      <rPr>
        <vertAlign val="subscript"/>
        <sz val="10"/>
        <color theme="1"/>
        <rFont val="Arial"/>
        <family val="2"/>
      </rPr>
      <t>o</t>
    </r>
  </si>
  <si>
    <r>
      <t>IMP</t>
    </r>
    <r>
      <rPr>
        <vertAlign val="subscript"/>
        <sz val="10"/>
        <color theme="1"/>
        <rFont val="Arial"/>
        <family val="2"/>
      </rPr>
      <t>n</t>
    </r>
    <r>
      <rPr>
        <sz val="10"/>
        <color theme="1"/>
        <rFont val="Arial"/>
        <family val="2"/>
      </rPr>
      <t xml:space="preserve"> = </t>
    </r>
  </si>
  <si>
    <t>Indexed Monthly Payment</t>
  </si>
  <si>
    <r>
      <t>MP</t>
    </r>
    <r>
      <rPr>
        <vertAlign val="subscript"/>
        <sz val="10"/>
        <color theme="1"/>
        <rFont val="Arial"/>
        <family val="2"/>
      </rPr>
      <t>n</t>
    </r>
    <r>
      <rPr>
        <sz val="10"/>
        <color theme="1"/>
        <rFont val="Arial"/>
        <family val="2"/>
      </rPr>
      <t xml:space="preserve"> = </t>
    </r>
  </si>
  <si>
    <t>For a typical month</t>
  </si>
  <si>
    <t>Table 3: Calculation of Failure Over a 12 Month Period</t>
  </si>
  <si>
    <t>Table 4: Calculation of Consecutive Failure</t>
  </si>
  <si>
    <t>Table 6:  Monthly Total Value at Risk Cap</t>
  </si>
  <si>
    <r>
      <t xml:space="preserve">Table 1: ACTUAL DEDUCTIONS </t>
    </r>
    <r>
      <rPr>
        <sz val="10"/>
        <color theme="1"/>
        <rFont val="Arial"/>
        <family val="2"/>
      </rPr>
      <t>(Copy and pasted as values from KPI Model, tab "B. Supplier Performance" column titled "Actual Deduction per KPI (£)".</t>
    </r>
  </si>
  <si>
    <t>Table 2: Record of KPI Pass/Fail per Service</t>
  </si>
  <si>
    <r>
      <t>Total UMP</t>
    </r>
    <r>
      <rPr>
        <vertAlign val="subscript"/>
        <sz val="10"/>
        <color theme="1"/>
        <rFont val="Arial"/>
        <family val="2"/>
      </rPr>
      <t>n =</t>
    </r>
  </si>
  <si>
    <t>Grounds Maintenance Services</t>
  </si>
  <si>
    <t>Catering Services</t>
  </si>
  <si>
    <t xml:space="preserve">Contract Base Cost for relevant Contract Year </t>
  </si>
  <si>
    <t>Un-Indexed Monthly Payment before Adjustment Date =</t>
  </si>
  <si>
    <t>Complete pink cells in this section only if month is after the first Adjustment Date, otherwise LEAVE BLANK.</t>
  </si>
  <si>
    <t>Un-Indexed Monthly Payment for month after the first Adjustment Date =</t>
  </si>
  <si>
    <t>Formula for</t>
  </si>
  <si>
    <r>
      <t>IMP</t>
    </r>
    <r>
      <rPr>
        <vertAlign val="subscript"/>
        <sz val="10"/>
        <color theme="1"/>
        <rFont val="Arial"/>
        <family val="2"/>
      </rPr>
      <t>n</t>
    </r>
    <r>
      <rPr>
        <sz val="10"/>
        <color theme="1"/>
        <rFont val="Arial"/>
        <family val="2"/>
      </rPr>
      <t xml:space="preserve">: </t>
    </r>
  </si>
  <si>
    <r>
      <t>CPI</t>
    </r>
    <r>
      <rPr>
        <vertAlign val="subscript"/>
        <sz val="10"/>
        <color theme="1"/>
        <rFont val="Arial"/>
        <family val="2"/>
      </rPr>
      <t>AD</t>
    </r>
    <r>
      <rPr>
        <sz val="10"/>
        <color theme="1"/>
        <rFont val="Arial"/>
        <family val="2"/>
      </rPr>
      <t xml:space="preserve"> =</t>
    </r>
  </si>
  <si>
    <t>Index at Contract Start Date, for first Adjustment Date, or previous Adjustment Date for subsequent Adjustment Dates</t>
  </si>
  <si>
    <r>
      <t>CPI</t>
    </r>
    <r>
      <rPr>
        <vertAlign val="subscript"/>
        <sz val="10"/>
        <color theme="1"/>
        <rFont val="Arial"/>
        <family val="2"/>
      </rPr>
      <t xml:space="preserve">o </t>
    </r>
    <r>
      <rPr>
        <sz val="10"/>
        <color theme="1"/>
        <rFont val="Arial"/>
        <family val="2"/>
      </rPr>
      <t>=</t>
    </r>
  </si>
  <si>
    <t>Indexed Monthly Payment for the previous Contract Month to the Adjustment Date (Input Value as "0" for first Adjustment Date)</t>
  </si>
  <si>
    <r>
      <t>IMP</t>
    </r>
    <r>
      <rPr>
        <vertAlign val="subscript"/>
        <sz val="10"/>
        <color theme="1"/>
        <rFont val="Arial"/>
        <family val="2"/>
      </rPr>
      <t xml:space="preserve">ADn-1 </t>
    </r>
    <r>
      <rPr>
        <sz val="10"/>
        <color theme="1"/>
        <rFont val="Arial"/>
        <family val="2"/>
      </rPr>
      <t>=</t>
    </r>
  </si>
  <si>
    <t>Un-Indexed Monthly Payment for the previous Contract Month to the Adjustment Date</t>
  </si>
  <si>
    <r>
      <t>UMP</t>
    </r>
    <r>
      <rPr>
        <vertAlign val="subscript"/>
        <sz val="10"/>
        <color theme="1"/>
        <rFont val="Arial"/>
        <family val="2"/>
      </rPr>
      <t xml:space="preserve">ADn-1 </t>
    </r>
    <r>
      <rPr>
        <sz val="10"/>
        <color theme="1"/>
        <rFont val="Arial"/>
        <family val="2"/>
      </rPr>
      <t>=</t>
    </r>
  </si>
  <si>
    <t>Formula for "Monthly Value at Risk" =</t>
  </si>
  <si>
    <t>Indexed Monthly Payment,</t>
  </si>
  <si>
    <r>
      <t>IMP</t>
    </r>
    <r>
      <rPr>
        <vertAlign val="subscript"/>
        <sz val="10"/>
        <color theme="1"/>
        <rFont val="Arial"/>
        <family val="2"/>
      </rPr>
      <t xml:space="preserve">n  </t>
    </r>
    <r>
      <rPr>
        <sz val="10"/>
        <color theme="1"/>
        <rFont val="Arial"/>
        <family val="2"/>
      </rPr>
      <t>=</t>
    </r>
  </si>
  <si>
    <t>Un-Indexed Monthly Payment,</t>
  </si>
  <si>
    <r>
      <t>UMP</t>
    </r>
    <r>
      <rPr>
        <vertAlign val="subscript"/>
        <sz val="10"/>
        <color theme="1"/>
        <rFont val="Arial"/>
        <family val="2"/>
      </rPr>
      <t>n</t>
    </r>
    <r>
      <rPr>
        <sz val="10"/>
        <color theme="1"/>
        <rFont val="Arial"/>
        <family val="2"/>
      </rPr>
      <t>=</t>
    </r>
  </si>
  <si>
    <t>Monthly Total Value at Risk =</t>
  </si>
  <si>
    <r>
      <t>Input for Monthly Disbursement Cost for Previous Contract Month (MD</t>
    </r>
    <r>
      <rPr>
        <b/>
        <vertAlign val="subscript"/>
        <sz val="10"/>
        <color theme="1"/>
        <rFont val="Arial"/>
        <family val="2"/>
      </rPr>
      <t>n-1</t>
    </r>
    <r>
      <rPr>
        <b/>
        <sz val="10"/>
        <color theme="1"/>
        <rFont val="Arial"/>
        <family val="2"/>
      </rPr>
      <t>)</t>
    </r>
  </si>
  <si>
    <r>
      <t>MD</t>
    </r>
    <r>
      <rPr>
        <vertAlign val="subscript"/>
        <sz val="10"/>
        <color theme="1"/>
        <rFont val="Arial"/>
        <family val="2"/>
      </rPr>
      <t>n-1</t>
    </r>
    <r>
      <rPr>
        <sz val="10"/>
        <color theme="1"/>
        <rFont val="Arial"/>
        <family val="2"/>
      </rPr>
      <t xml:space="preserve"> =</t>
    </r>
  </si>
  <si>
    <r>
      <t>Input of New Works for Previous Contract Month (i.e. Task Orders (TO</t>
    </r>
    <r>
      <rPr>
        <b/>
        <vertAlign val="subscript"/>
        <sz val="10"/>
        <color theme="1"/>
        <rFont val="Arial"/>
        <family val="2"/>
      </rPr>
      <t>n-1</t>
    </r>
    <r>
      <rPr>
        <b/>
        <sz val="10"/>
        <color theme="1"/>
        <rFont val="Arial"/>
        <family val="2"/>
      </rPr>
      <t>))</t>
    </r>
  </si>
  <si>
    <r>
      <t>TO</t>
    </r>
    <r>
      <rPr>
        <vertAlign val="subscript"/>
        <sz val="10"/>
        <color theme="1"/>
        <rFont val="Arial"/>
        <family val="2"/>
      </rPr>
      <t>n-1</t>
    </r>
    <r>
      <rPr>
        <sz val="10"/>
        <color theme="1"/>
        <rFont val="Arial"/>
        <family val="2"/>
      </rPr>
      <t xml:space="preserve"> =</t>
    </r>
  </si>
  <si>
    <t>Note that the monthly Performance Deductions must not exceed the Monthly Total Value at Risk which is calculated as follows:</t>
  </si>
  <si>
    <r>
      <t>PD</t>
    </r>
    <r>
      <rPr>
        <vertAlign val="subscript"/>
        <sz val="10"/>
        <color theme="1"/>
        <rFont val="Arial"/>
        <family val="2"/>
      </rPr>
      <t>n-1</t>
    </r>
    <r>
      <rPr>
        <sz val="10"/>
        <color theme="1"/>
        <rFont val="Arial"/>
        <family val="2"/>
      </rPr>
      <t xml:space="preserve"> =</t>
    </r>
  </si>
  <si>
    <r>
      <t>Formula for Monthly Payment for Typical Month, MP</t>
    </r>
    <r>
      <rPr>
        <vertAlign val="subscript"/>
        <sz val="10"/>
        <color theme="1"/>
        <rFont val="Arial"/>
        <family val="2"/>
      </rPr>
      <t>n</t>
    </r>
    <r>
      <rPr>
        <sz val="10"/>
        <color theme="1"/>
        <rFont val="Arial"/>
        <family val="2"/>
      </rPr>
      <t xml:space="preserve"> = </t>
    </r>
  </si>
  <si>
    <r>
      <t>IMP</t>
    </r>
    <r>
      <rPr>
        <vertAlign val="subscript"/>
        <sz val="10"/>
        <color theme="1"/>
        <rFont val="Arial"/>
        <family val="2"/>
      </rPr>
      <t>n</t>
    </r>
    <r>
      <rPr>
        <sz val="10"/>
        <color theme="1"/>
        <rFont val="Arial"/>
        <family val="2"/>
      </rPr>
      <t xml:space="preserve"> + UMP</t>
    </r>
    <r>
      <rPr>
        <vertAlign val="subscript"/>
        <sz val="10"/>
        <color theme="1"/>
        <rFont val="Arial"/>
        <family val="2"/>
      </rPr>
      <t>n</t>
    </r>
    <r>
      <rPr>
        <sz val="10"/>
        <color theme="1"/>
        <rFont val="Arial"/>
        <family val="2"/>
      </rPr>
      <t>+ MD</t>
    </r>
    <r>
      <rPr>
        <vertAlign val="subscript"/>
        <sz val="10"/>
        <color theme="1"/>
        <rFont val="Arial"/>
        <family val="2"/>
      </rPr>
      <t>n-1</t>
    </r>
    <r>
      <rPr>
        <sz val="10"/>
        <color theme="1"/>
        <rFont val="Arial"/>
        <family val="2"/>
      </rPr>
      <t xml:space="preserve"> + TO</t>
    </r>
    <r>
      <rPr>
        <vertAlign val="subscript"/>
        <sz val="10"/>
        <color theme="1"/>
        <rFont val="Arial"/>
        <family val="2"/>
      </rPr>
      <t>n-1</t>
    </r>
    <r>
      <rPr>
        <sz val="10"/>
        <color theme="1"/>
        <rFont val="Arial"/>
        <family val="2"/>
      </rPr>
      <t xml:space="preserve"> - PD</t>
    </r>
    <r>
      <rPr>
        <vertAlign val="subscript"/>
        <sz val="10"/>
        <color theme="1"/>
        <rFont val="Arial"/>
        <family val="2"/>
      </rPr>
      <t>n-1</t>
    </r>
  </si>
  <si>
    <r>
      <t>Formula for Monthly Payment for Final Contract Month, MP</t>
    </r>
    <r>
      <rPr>
        <vertAlign val="subscript"/>
        <sz val="10"/>
        <color theme="1"/>
        <rFont val="Arial"/>
        <family val="2"/>
      </rPr>
      <t>n</t>
    </r>
    <r>
      <rPr>
        <sz val="10"/>
        <color theme="1"/>
        <rFont val="Arial"/>
        <family val="2"/>
      </rPr>
      <t xml:space="preserve"> = </t>
    </r>
  </si>
  <si>
    <r>
      <t>IMP</t>
    </r>
    <r>
      <rPr>
        <vertAlign val="subscript"/>
        <sz val="10"/>
        <color theme="1"/>
        <rFont val="Arial"/>
        <family val="2"/>
      </rPr>
      <t>n</t>
    </r>
    <r>
      <rPr>
        <sz val="10"/>
        <color theme="1"/>
        <rFont val="Arial"/>
        <family val="2"/>
      </rPr>
      <t xml:space="preserve"> + UMP</t>
    </r>
    <r>
      <rPr>
        <vertAlign val="subscript"/>
        <sz val="10"/>
        <color theme="1"/>
        <rFont val="Arial"/>
        <family val="2"/>
      </rPr>
      <t>n</t>
    </r>
    <r>
      <rPr>
        <sz val="10"/>
        <color theme="1"/>
        <rFont val="Arial"/>
        <family val="2"/>
      </rPr>
      <t>+ MD</t>
    </r>
    <r>
      <rPr>
        <vertAlign val="subscript"/>
        <sz val="10"/>
        <color theme="1"/>
        <rFont val="Arial"/>
        <family val="2"/>
      </rPr>
      <t>n-1</t>
    </r>
    <r>
      <rPr>
        <sz val="10"/>
        <color theme="1"/>
        <rFont val="Arial"/>
        <family val="2"/>
      </rPr>
      <t xml:space="preserve"> + TO</t>
    </r>
    <r>
      <rPr>
        <vertAlign val="subscript"/>
        <sz val="10"/>
        <color theme="1"/>
        <rFont val="Arial"/>
        <family val="2"/>
      </rPr>
      <t>n-1</t>
    </r>
    <r>
      <rPr>
        <sz val="10"/>
        <color theme="1"/>
        <rFont val="Arial"/>
        <family val="2"/>
      </rPr>
      <t xml:space="preserve"> - (2 x PD</t>
    </r>
    <r>
      <rPr>
        <vertAlign val="subscript"/>
        <sz val="10"/>
        <color theme="1"/>
        <rFont val="Arial"/>
        <family val="2"/>
      </rPr>
      <t>n-1</t>
    </r>
    <r>
      <rPr>
        <sz val="10"/>
        <color theme="1"/>
        <rFont val="Arial"/>
        <family val="2"/>
      </rPr>
      <t>)</t>
    </r>
  </si>
  <si>
    <t>Complete pink cells in this section for months before the first Adjustment Date (for example, this section should be completed for Months 1 through to 12); otherwise LEAVE BLANK.</t>
  </si>
  <si>
    <r>
      <t>SECTION 1: Calculation of Un-Indexed Monthly Payment (UMP</t>
    </r>
    <r>
      <rPr>
        <b/>
        <vertAlign val="subscript"/>
        <sz val="10"/>
        <color theme="1"/>
        <rFont val="Arial"/>
        <family val="2"/>
      </rPr>
      <t>n</t>
    </r>
    <r>
      <rPr>
        <b/>
        <sz val="10"/>
        <color theme="1"/>
        <rFont val="Arial"/>
        <family val="2"/>
      </rPr>
      <t>)</t>
    </r>
  </si>
  <si>
    <r>
      <t>SECTION 2: Un-Indexed Monthly Payment after first Adjustment Date (UMP</t>
    </r>
    <r>
      <rPr>
        <b/>
        <vertAlign val="subscript"/>
        <sz val="10"/>
        <color theme="1"/>
        <rFont val="Arial"/>
        <family val="2"/>
      </rPr>
      <t>n</t>
    </r>
    <r>
      <rPr>
        <b/>
        <sz val="10"/>
        <color theme="1"/>
        <rFont val="Arial"/>
        <family val="2"/>
      </rPr>
      <t>)</t>
    </r>
  </si>
  <si>
    <r>
      <t>SECTION 3: Calculation of the Indexed Monthly Payment at Adjustment Date (IMP</t>
    </r>
    <r>
      <rPr>
        <b/>
        <vertAlign val="subscript"/>
        <sz val="10"/>
        <color theme="1"/>
        <rFont val="Arial"/>
        <family val="2"/>
      </rPr>
      <t>n</t>
    </r>
    <r>
      <rPr>
        <b/>
        <sz val="10"/>
        <color theme="1"/>
        <rFont val="Arial"/>
        <family val="2"/>
      </rPr>
      <t>)</t>
    </r>
  </si>
  <si>
    <t>Index at Adjustment Date, e.g. at Months 12, 24, 36...</t>
  </si>
  <si>
    <t xml:space="preserve">SECTION 4: Calculation of Monthly Value at Risk </t>
  </si>
  <si>
    <r>
      <t>SECTION 5: Calculation of Performance Deduction for Previous Month (PD</t>
    </r>
    <r>
      <rPr>
        <b/>
        <vertAlign val="subscript"/>
        <sz val="10"/>
        <color theme="1"/>
        <rFont val="Arial"/>
        <family val="2"/>
      </rPr>
      <t>n-1</t>
    </r>
    <r>
      <rPr>
        <b/>
        <sz val="10"/>
        <color theme="1"/>
        <rFont val="Arial"/>
        <family val="2"/>
      </rPr>
      <t>)</t>
    </r>
  </si>
  <si>
    <r>
      <t>SECTION 6: Calculation of the Monthly Payment (MP</t>
    </r>
    <r>
      <rPr>
        <b/>
        <vertAlign val="subscript"/>
        <sz val="10"/>
        <color theme="1"/>
        <rFont val="Arial"/>
        <family val="2"/>
      </rPr>
      <t>n</t>
    </r>
    <r>
      <rPr>
        <b/>
        <sz val="10"/>
        <color theme="1"/>
        <rFont val="Arial"/>
        <family val="2"/>
      </rPr>
      <t>)</t>
    </r>
  </si>
  <si>
    <t>Table 5: Calculation of Deduction (uses highest figure from table 3 or table 4 above)</t>
  </si>
  <si>
    <t>Contract Year 5</t>
  </si>
  <si>
    <t>Note: Indexation applies at the beginning of a Contract Year and calculated after each Adjustment Date. After completing for a specifc Contract Year, the input in this section should NOT be deleted until the next Adjustment Date is due. For example, if the Adjustment Date is at Month 12, indexation for Contract Year 2 is applied for Month 13 as a one off figure (in accordance Contract Terms), after which that figure is taken forward as the Call Off Contract Base Cost for use throughout Contract Year 2. This process is repeated again at the next Adjustment Date.</t>
  </si>
  <si>
    <t>A balancing payment will be paid to, or a sum deducted from, the Call Off Contractor following the assessment of the Call Off Contractor’s performance in the final month and will reflect actual performance in the final month of the Call Off Contract. 
In addition a balancing payment will be paid to the Call Off Contractor for Monthly Disbursement and Task Order costs occurring within the final month of the Call Off Contract.</t>
  </si>
  <si>
    <r>
      <t>(IMP</t>
    </r>
    <r>
      <rPr>
        <vertAlign val="subscript"/>
        <sz val="10"/>
        <color theme="1"/>
        <rFont val="Arial"/>
        <family val="2"/>
      </rPr>
      <t xml:space="preserve">n </t>
    </r>
    <r>
      <rPr>
        <sz val="10"/>
        <color theme="1"/>
        <rFont val="Arial"/>
        <family val="2"/>
      </rPr>
      <t>+ UMP</t>
    </r>
    <r>
      <rPr>
        <vertAlign val="subscript"/>
        <sz val="10"/>
        <color theme="1"/>
        <rFont val="Arial"/>
        <family val="2"/>
      </rPr>
      <t>n</t>
    </r>
    <r>
      <rPr>
        <sz val="10"/>
        <color theme="1"/>
        <rFont val="Arial"/>
        <family val="2"/>
      </rPr>
      <t>) x 4%</t>
    </r>
  </si>
  <si>
    <t>This is capped 4% of the total of the Indexed Monthly Payment and Un-Indexed Monthly Payment of the month in question.</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</si>
</sst>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6" formatCode="&quot;£&quot;#,##0;[Red]\-&quot;£&quot;#,##0"/>
    <numFmt numFmtId="8" formatCode="&quot;£&quot;#,##0.00;[Red]\-&quot;£&quot;#,##0.00"/>
    <numFmt numFmtId="44" formatCode="_-&quot;£&quot;* #,##0.00_-;\-&quot;£&quot;* #,##0.00_-;_-&quot;£&quot;* &quot;-&quot;??_-;_-@_-"/>
    <numFmt numFmtId="164" formatCode="&quot;£&quot;#,##0"/>
    <numFmt numFmtId="165" formatCode="&quot;£&quot;#,##0.00"/>
  </numFmts>
  <fonts count="17" x14ac:knownFonts="1">
    <font>
      <sz val="10"/>
      <color theme="1"/>
      <name val="Arial"/>
      <family val="2"/>
    </font>
    <font>
      <b/>
      <sz val="10"/>
      <color theme="1"/>
      <name val="Arial"/>
      <family val="2"/>
    </font>
    <font>
      <b/>
      <sz val="10"/>
      <color theme="0"/>
      <name val="Arial"/>
      <family val="2"/>
    </font>
    <font>
      <b/>
      <sz val="14"/>
      <color theme="1"/>
      <name val="Arial"/>
      <family val="2"/>
    </font>
    <font>
      <u/>
      <sz val="10"/>
      <color theme="1"/>
      <name val="Arial"/>
      <family val="2"/>
    </font>
    <font>
      <i/>
      <sz val="10"/>
      <color theme="1"/>
      <name val="Arial"/>
      <family val="2"/>
    </font>
    <font>
      <sz val="10"/>
      <color theme="1"/>
      <name val="Arial"/>
      <family val="2"/>
    </font>
    <font>
      <vertAlign val="subscript"/>
      <sz val="10"/>
      <color theme="1"/>
      <name val="Arial"/>
      <family val="2"/>
    </font>
    <font>
      <b/>
      <vertAlign val="subscript"/>
      <sz val="10"/>
      <color theme="1"/>
      <name val="Arial"/>
      <family val="2"/>
    </font>
    <font>
      <sz val="9"/>
      <name val="Arial"/>
      <family val="2"/>
    </font>
    <font>
      <sz val="9"/>
      <color theme="0"/>
      <name val="Arial"/>
      <family val="2"/>
    </font>
    <font>
      <b/>
      <sz val="9"/>
      <color theme="1"/>
      <name val="Arial"/>
      <family val="2"/>
    </font>
    <font>
      <b/>
      <i/>
      <sz val="9"/>
      <color theme="0"/>
      <name val="Arial"/>
      <family val="2"/>
    </font>
    <font>
      <sz val="10"/>
      <name val="Arial"/>
      <family val="2"/>
    </font>
    <font>
      <b/>
      <u/>
      <sz val="16"/>
      <color theme="1"/>
      <name val="Arial"/>
      <family val="2"/>
    </font>
    <font>
      <i/>
      <u/>
      <sz val="9"/>
      <color theme="1"/>
      <name val="Arial"/>
      <family val="2"/>
    </font>
    <font>
      <i/>
      <sz val="9"/>
      <color theme="1"/>
      <name val="Arial"/>
      <family val="2"/>
    </font>
  </fonts>
  <fills count="13">
    <fill>
      <patternFill patternType="none"/>
    </fill>
    <fill>
      <patternFill patternType="gray125"/>
    </fill>
    <fill>
      <patternFill patternType="solid">
        <fgColor theme="1"/>
        <bgColor indexed="64"/>
      </patternFill>
    </fill>
    <fill>
      <patternFill patternType="solid">
        <fgColor theme="5" tint="0.39997558519241921"/>
        <bgColor indexed="64"/>
      </patternFill>
    </fill>
    <fill>
      <patternFill patternType="solid">
        <fgColor theme="0" tint="-0.249977111117893"/>
        <bgColor indexed="64"/>
      </patternFill>
    </fill>
    <fill>
      <patternFill patternType="solid">
        <fgColor theme="9" tint="-0.249977111117893"/>
        <bgColor indexed="64"/>
      </patternFill>
    </fill>
    <fill>
      <patternFill patternType="solid">
        <fgColor rgb="FFFFC000"/>
        <bgColor indexed="64"/>
      </patternFill>
    </fill>
    <fill>
      <patternFill patternType="solid">
        <fgColor theme="9" tint="-0.499984740745262"/>
        <bgColor indexed="64"/>
      </patternFill>
    </fill>
    <fill>
      <patternFill patternType="solid">
        <fgColor theme="6"/>
        <bgColor indexed="64"/>
      </patternFill>
    </fill>
    <fill>
      <patternFill patternType="solid">
        <fgColor rgb="FFFF0000"/>
        <bgColor indexed="64"/>
      </patternFill>
    </fill>
    <fill>
      <patternFill patternType="solid">
        <fgColor theme="3" tint="-0.499984740745262"/>
        <bgColor indexed="64"/>
      </patternFill>
    </fill>
    <fill>
      <patternFill patternType="solid">
        <fgColor theme="6" tint="-0.249977111117893"/>
        <bgColor indexed="64"/>
      </patternFill>
    </fill>
    <fill>
      <patternFill patternType="solid">
        <fgColor theme="3" tint="0.39997558519241921"/>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double">
        <color indexed="64"/>
      </bottom>
      <diagonal/>
    </border>
    <border>
      <left style="medium">
        <color indexed="64"/>
      </left>
      <right/>
      <top style="double">
        <color indexed="64"/>
      </top>
      <bottom style="double">
        <color indexed="64"/>
      </bottom>
      <diagonal/>
    </border>
    <border>
      <left style="medium">
        <color indexed="64"/>
      </left>
      <right/>
      <top style="double">
        <color indexed="64"/>
      </top>
      <bottom style="medium">
        <color indexed="64"/>
      </bottom>
      <diagonal/>
    </border>
  </borders>
  <cellStyleXfs count="3">
    <xf numFmtId="0" fontId="0" fillId="0" borderId="0"/>
    <xf numFmtId="44" fontId="6" fillId="0" borderId="0" applyFont="0" applyFill="0" applyBorder="0" applyAlignment="0" applyProtection="0"/>
    <xf numFmtId="0" fontId="13" fillId="0" borderId="0"/>
  </cellStyleXfs>
  <cellXfs count="181">
    <xf numFmtId="0" fontId="0" fillId="0" borderId="0" xfId="0"/>
    <xf numFmtId="8" fontId="0" fillId="0" borderId="0" xfId="0" applyNumberFormat="1"/>
    <xf numFmtId="0" fontId="0" fillId="0" borderId="0" xfId="0" applyAlignment="1">
      <alignment wrapText="1"/>
    </xf>
    <xf numFmtId="0" fontId="0" fillId="0" borderId="0" xfId="0" applyAlignment="1">
      <alignment vertical="center"/>
    </xf>
    <xf numFmtId="0" fontId="0" fillId="0" borderId="1" xfId="0" applyFill="1" applyBorder="1" applyAlignment="1">
      <alignment horizontal="center" vertical="center"/>
    </xf>
    <xf numFmtId="0" fontId="0" fillId="0" borderId="0" xfId="0" applyBorder="1" applyAlignment="1">
      <alignment vertical="center"/>
    </xf>
    <xf numFmtId="0" fontId="0" fillId="0" borderId="0" xfId="0" applyFill="1" applyBorder="1" applyAlignment="1">
      <alignment horizontal="center" vertical="center"/>
    </xf>
    <xf numFmtId="0" fontId="0" fillId="0" borderId="0" xfId="0" applyBorder="1" applyAlignment="1">
      <alignment horizontal="center" vertical="center"/>
    </xf>
    <xf numFmtId="1" fontId="1" fillId="0" borderId="1" xfId="0" applyNumberFormat="1" applyFont="1" applyFill="1" applyBorder="1" applyAlignment="1">
      <alignment horizontal="center" vertical="center"/>
    </xf>
    <xf numFmtId="1" fontId="1" fillId="0" borderId="1" xfId="0" applyNumberFormat="1" applyFont="1" applyBorder="1" applyAlignment="1">
      <alignment horizontal="center" vertical="center"/>
    </xf>
    <xf numFmtId="0" fontId="1" fillId="0" borderId="0" xfId="0" applyFont="1" applyAlignment="1">
      <alignment vertical="center" wrapText="1"/>
    </xf>
    <xf numFmtId="0" fontId="1" fillId="0" borderId="0" xfId="0" applyFont="1" applyBorder="1" applyAlignment="1">
      <alignment vertical="center"/>
    </xf>
    <xf numFmtId="44" fontId="0" fillId="0" borderId="0" xfId="1" applyFont="1" applyFill="1" applyAlignment="1">
      <alignment vertical="center"/>
    </xf>
    <xf numFmtId="0" fontId="1" fillId="0" borderId="0" xfId="0" applyFont="1" applyAlignment="1">
      <alignment vertical="center"/>
    </xf>
    <xf numFmtId="1" fontId="1" fillId="0" borderId="0" xfId="0" applyNumberFormat="1" applyFont="1" applyAlignment="1">
      <alignment horizontal="center" vertical="center"/>
    </xf>
    <xf numFmtId="0" fontId="0" fillId="0" borderId="1" xfId="0" applyFill="1" applyBorder="1" applyAlignment="1">
      <alignment vertical="center"/>
    </xf>
    <xf numFmtId="0" fontId="0" fillId="0" borderId="0" xfId="0" applyFill="1" applyAlignment="1">
      <alignment vertical="center"/>
    </xf>
    <xf numFmtId="0" fontId="1" fillId="0" borderId="0" xfId="0" applyFont="1" applyFill="1" applyBorder="1" applyAlignment="1">
      <alignment vertical="center"/>
    </xf>
    <xf numFmtId="44" fontId="0" fillId="0" borderId="12" xfId="1" applyFont="1" applyBorder="1" applyAlignment="1">
      <alignment vertical="center"/>
    </xf>
    <xf numFmtId="164" fontId="0" fillId="0" borderId="4" xfId="0" applyNumberFormat="1" applyBorder="1" applyAlignment="1">
      <alignment vertical="center"/>
    </xf>
    <xf numFmtId="164" fontId="0" fillId="0" borderId="5" xfId="0" applyNumberFormat="1" applyBorder="1" applyAlignment="1">
      <alignment vertical="center"/>
    </xf>
    <xf numFmtId="164" fontId="0" fillId="0" borderId="6" xfId="0" applyNumberFormat="1" applyBorder="1" applyAlignment="1">
      <alignment vertical="center"/>
    </xf>
    <xf numFmtId="164" fontId="0" fillId="0" borderId="0" xfId="0" applyNumberFormat="1" applyAlignment="1">
      <alignment vertical="center"/>
    </xf>
    <xf numFmtId="44" fontId="0" fillId="0" borderId="13" xfId="1" applyFont="1" applyBorder="1" applyAlignment="1">
      <alignment vertical="center"/>
    </xf>
    <xf numFmtId="164" fontId="0" fillId="0" borderId="7" xfId="0" applyNumberFormat="1" applyBorder="1" applyAlignment="1">
      <alignment vertical="center"/>
    </xf>
    <xf numFmtId="164" fontId="0" fillId="0" borderId="1" xfId="0" applyNumberFormat="1" applyBorder="1" applyAlignment="1">
      <alignment vertical="center"/>
    </xf>
    <xf numFmtId="164" fontId="0" fillId="0" borderId="8" xfId="0" applyNumberFormat="1" applyBorder="1" applyAlignment="1">
      <alignment vertical="center"/>
    </xf>
    <xf numFmtId="44" fontId="0" fillId="0" borderId="14" xfId="1" applyFont="1" applyBorder="1" applyAlignment="1">
      <alignment vertical="center"/>
    </xf>
    <xf numFmtId="164" fontId="0" fillId="0" borderId="9" xfId="0" applyNumberFormat="1" applyBorder="1" applyAlignment="1">
      <alignment vertical="center"/>
    </xf>
    <xf numFmtId="164" fontId="0" fillId="0" borderId="10" xfId="0" applyNumberFormat="1" applyBorder="1" applyAlignment="1">
      <alignment vertical="center"/>
    </xf>
    <xf numFmtId="164" fontId="0" fillId="0" borderId="11" xfId="0" applyNumberFormat="1" applyBorder="1" applyAlignment="1">
      <alignment vertical="center"/>
    </xf>
    <xf numFmtId="44" fontId="0" fillId="0" borderId="0" xfId="1" applyFont="1" applyBorder="1" applyAlignment="1">
      <alignment vertical="center"/>
    </xf>
    <xf numFmtId="164" fontId="0" fillId="0" borderId="0" xfId="0" applyNumberFormat="1" applyBorder="1" applyAlignment="1">
      <alignment vertical="center"/>
    </xf>
    <xf numFmtId="164" fontId="0" fillId="3" borderId="16" xfId="0" applyNumberFormat="1" applyFill="1" applyBorder="1" applyAlignment="1">
      <alignment vertical="center"/>
    </xf>
    <xf numFmtId="164" fontId="0" fillId="3" borderId="17" xfId="0" applyNumberFormat="1" applyFill="1" applyBorder="1" applyAlignment="1">
      <alignment vertical="center"/>
    </xf>
    <xf numFmtId="164" fontId="2" fillId="2" borderId="0" xfId="0" applyNumberFormat="1" applyFont="1" applyFill="1" applyBorder="1" applyAlignment="1">
      <alignment vertical="center"/>
    </xf>
    <xf numFmtId="164" fontId="2" fillId="2" borderId="0" xfId="0" applyNumberFormat="1" applyFont="1" applyFill="1" applyAlignment="1">
      <alignment vertical="center"/>
    </xf>
    <xf numFmtId="0" fontId="0" fillId="0" borderId="0" xfId="0" applyAlignment="1">
      <alignment horizontal="center"/>
    </xf>
    <xf numFmtId="165" fontId="0" fillId="3" borderId="1" xfId="1" applyNumberFormat="1" applyFont="1" applyFill="1" applyBorder="1" applyAlignment="1">
      <alignment vertical="center"/>
    </xf>
    <xf numFmtId="44" fontId="13" fillId="0" borderId="1" xfId="0" applyNumberFormat="1" applyFont="1" applyFill="1" applyBorder="1" applyAlignment="1" applyProtection="1">
      <alignment horizontal="left" vertical="center" wrapText="1"/>
    </xf>
    <xf numFmtId="0" fontId="0" fillId="0" borderId="24" xfId="0" applyBorder="1" applyAlignment="1">
      <alignment horizontal="center"/>
    </xf>
    <xf numFmtId="0" fontId="0" fillId="3" borderId="24" xfId="0" applyFill="1" applyBorder="1" applyAlignment="1">
      <alignment horizontal="center"/>
    </xf>
    <xf numFmtId="0" fontId="0" fillId="0" borderId="23" xfId="0" applyBorder="1" applyAlignment="1">
      <alignment horizontal="right"/>
    </xf>
    <xf numFmtId="6" fontId="0" fillId="3" borderId="24" xfId="0" applyNumberFormat="1" applyFill="1" applyBorder="1" applyAlignment="1">
      <alignment horizontal="center"/>
    </xf>
    <xf numFmtId="8" fontId="0" fillId="0" borderId="24" xfId="0" applyNumberFormat="1" applyBorder="1" applyAlignment="1">
      <alignment horizontal="center"/>
    </xf>
    <xf numFmtId="0" fontId="0" fillId="0" borderId="23" xfId="0" applyBorder="1" applyAlignment="1">
      <alignment wrapText="1"/>
    </xf>
    <xf numFmtId="0" fontId="0" fillId="0" borderId="23" xfId="0" applyBorder="1" applyAlignment="1">
      <alignment horizontal="left"/>
    </xf>
    <xf numFmtId="0" fontId="1" fillId="0" borderId="23" xfId="0" applyFont="1" applyBorder="1" applyAlignment="1"/>
    <xf numFmtId="0" fontId="1" fillId="0" borderId="0" xfId="0" applyFont="1" applyBorder="1" applyAlignment="1">
      <alignment horizontal="right" wrapText="1"/>
    </xf>
    <xf numFmtId="0" fontId="1" fillId="0" borderId="23" xfId="0" applyFont="1" applyFill="1" applyBorder="1" applyAlignment="1">
      <alignment horizontal="justify" vertical="top"/>
    </xf>
    <xf numFmtId="0" fontId="1" fillId="0" borderId="0" xfId="0" applyFont="1" applyFill="1" applyBorder="1" applyAlignment="1">
      <alignment horizontal="right" vertical="top" wrapText="1"/>
    </xf>
    <xf numFmtId="0" fontId="1" fillId="0" borderId="0" xfId="0" applyFont="1" applyBorder="1" applyAlignment="1">
      <alignment horizontal="right"/>
    </xf>
    <xf numFmtId="0" fontId="0" fillId="0" borderId="23" xfId="0" applyBorder="1" applyAlignment="1"/>
    <xf numFmtId="0" fontId="0" fillId="0" borderId="0" xfId="0" applyBorder="1" applyAlignment="1">
      <alignment horizontal="right"/>
    </xf>
    <xf numFmtId="0" fontId="1" fillId="0" borderId="23" xfId="0" applyFont="1" applyFill="1" applyBorder="1" applyAlignment="1">
      <alignment horizontal="left"/>
    </xf>
    <xf numFmtId="0" fontId="1" fillId="0" borderId="0" xfId="0" applyFont="1" applyFill="1" applyBorder="1" applyAlignment="1">
      <alignment horizontal="left"/>
    </xf>
    <xf numFmtId="0" fontId="1" fillId="0" borderId="24" xfId="0" applyFont="1" applyFill="1" applyBorder="1" applyAlignment="1">
      <alignment horizontal="left"/>
    </xf>
    <xf numFmtId="0" fontId="0" fillId="0" borderId="0" xfId="0" applyFill="1"/>
    <xf numFmtId="0" fontId="0" fillId="0" borderId="0" xfId="0" applyBorder="1" applyAlignment="1">
      <alignment horizontal="right" wrapText="1"/>
    </xf>
    <xf numFmtId="0" fontId="12" fillId="0" borderId="25" xfId="0" applyFont="1" applyFill="1" applyBorder="1" applyAlignment="1">
      <alignment horizontal="center" vertical="center" wrapText="1"/>
    </xf>
    <xf numFmtId="0" fontId="12" fillId="0" borderId="26" xfId="0" applyFont="1" applyFill="1" applyBorder="1" applyAlignment="1">
      <alignment horizontal="center" vertical="center" wrapText="1"/>
    </xf>
    <xf numFmtId="0" fontId="12" fillId="0" borderId="18" xfId="0" applyFont="1" applyFill="1" applyBorder="1" applyAlignment="1">
      <alignment horizontal="center" vertical="center" wrapText="1"/>
    </xf>
    <xf numFmtId="0" fontId="0" fillId="0" borderId="2" xfId="0" applyFont="1" applyBorder="1" applyAlignment="1">
      <alignment horizontal="right"/>
    </xf>
    <xf numFmtId="0" fontId="0" fillId="0" borderId="27" xfId="0" applyFont="1" applyBorder="1" applyAlignment="1">
      <alignment horizontal="left"/>
    </xf>
    <xf numFmtId="0" fontId="0" fillId="0" borderId="3" xfId="0" applyFont="1" applyBorder="1" applyAlignment="1">
      <alignment horizontal="center"/>
    </xf>
    <xf numFmtId="0" fontId="5" fillId="0" borderId="23" xfId="0" applyFont="1" applyBorder="1" applyAlignment="1"/>
    <xf numFmtId="0" fontId="5" fillId="0" borderId="0" xfId="0" applyFont="1" applyBorder="1" applyAlignment="1">
      <alignment horizontal="right"/>
    </xf>
    <xf numFmtId="0" fontId="0" fillId="0" borderId="0" xfId="0" applyFont="1" applyBorder="1" applyAlignment="1">
      <alignment horizontal="right"/>
    </xf>
    <xf numFmtId="0" fontId="15" fillId="0" borderId="23" xfId="0" applyFont="1" applyBorder="1" applyAlignment="1">
      <alignment horizontal="center"/>
    </xf>
    <xf numFmtId="0" fontId="4" fillId="0" borderId="23" xfId="0" applyFont="1" applyBorder="1" applyAlignment="1"/>
    <xf numFmtId="0" fontId="4" fillId="0" borderId="0" xfId="0" applyFont="1" applyBorder="1" applyAlignment="1">
      <alignment horizontal="right"/>
    </xf>
    <xf numFmtId="0" fontId="0" fillId="0" borderId="0" xfId="0" applyAlignment="1"/>
    <xf numFmtId="0" fontId="0" fillId="0" borderId="0" xfId="0" applyAlignment="1">
      <alignment horizontal="right"/>
    </xf>
    <xf numFmtId="0" fontId="1" fillId="0" borderId="20" xfId="0" applyFont="1" applyBorder="1" applyAlignment="1">
      <alignment vertical="center" wrapText="1"/>
    </xf>
    <xf numFmtId="0" fontId="1" fillId="0" borderId="4" xfId="0" applyFont="1" applyBorder="1" applyAlignment="1">
      <alignment vertical="center"/>
    </xf>
    <xf numFmtId="0" fontId="1" fillId="0" borderId="5" xfId="0" applyFont="1" applyBorder="1" applyAlignment="1">
      <alignment horizontal="center" vertical="center" wrapText="1"/>
    </xf>
    <xf numFmtId="0" fontId="0" fillId="0" borderId="7" xfId="0" applyBorder="1" applyAlignment="1">
      <alignment vertical="center"/>
    </xf>
    <xf numFmtId="0" fontId="0" fillId="0" borderId="9" xfId="0" applyBorder="1" applyAlignment="1">
      <alignment vertical="center"/>
    </xf>
    <xf numFmtId="0" fontId="0" fillId="0" borderId="10" xfId="0" applyFill="1" applyBorder="1" applyAlignment="1">
      <alignment horizontal="center" vertical="center"/>
    </xf>
    <xf numFmtId="1" fontId="1" fillId="0" borderId="20" xfId="0" applyNumberFormat="1" applyFont="1" applyFill="1" applyBorder="1" applyAlignment="1">
      <alignment horizontal="center" vertical="center"/>
    </xf>
    <xf numFmtId="1" fontId="1" fillId="0" borderId="20" xfId="0" applyNumberFormat="1" applyFont="1" applyBorder="1" applyAlignment="1">
      <alignment horizontal="center" vertical="center"/>
    </xf>
    <xf numFmtId="165" fontId="0" fillId="3" borderId="5" xfId="1" applyNumberFormat="1" applyFont="1" applyFill="1" applyBorder="1" applyAlignment="1">
      <alignment vertical="center"/>
    </xf>
    <xf numFmtId="165" fontId="0" fillId="3" borderId="6" xfId="1" applyNumberFormat="1" applyFont="1" applyFill="1" applyBorder="1" applyAlignment="1">
      <alignment vertical="center"/>
    </xf>
    <xf numFmtId="165" fontId="0" fillId="3" borderId="8" xfId="1" applyNumberFormat="1" applyFont="1" applyFill="1" applyBorder="1" applyAlignment="1">
      <alignment vertical="center"/>
    </xf>
    <xf numFmtId="165" fontId="0" fillId="3" borderId="10" xfId="1" applyNumberFormat="1" applyFont="1" applyFill="1" applyBorder="1" applyAlignment="1">
      <alignment vertical="center"/>
    </xf>
    <xf numFmtId="165" fontId="0" fillId="3" borderId="11" xfId="1" applyNumberFormat="1" applyFont="1" applyFill="1" applyBorder="1" applyAlignment="1">
      <alignment vertical="center"/>
    </xf>
    <xf numFmtId="44" fontId="0" fillId="0" borderId="12" xfId="1" applyFont="1" applyFill="1" applyBorder="1" applyAlignment="1">
      <alignment vertical="center"/>
    </xf>
    <xf numFmtId="44" fontId="0" fillId="0" borderId="13" xfId="1" applyFont="1" applyFill="1" applyBorder="1" applyAlignment="1">
      <alignment vertical="center"/>
    </xf>
    <xf numFmtId="44" fontId="0" fillId="0" borderId="31" xfId="1" applyFont="1" applyFill="1" applyBorder="1" applyAlignment="1">
      <alignment vertical="center"/>
    </xf>
    <xf numFmtId="44" fontId="13" fillId="0" borderId="13" xfId="0" applyNumberFormat="1" applyFont="1" applyFill="1" applyBorder="1" applyAlignment="1" applyProtection="1">
      <alignment horizontal="left" vertical="center" wrapText="1"/>
    </xf>
    <xf numFmtId="44" fontId="0" fillId="0" borderId="32" xfId="1" applyFont="1" applyFill="1" applyBorder="1" applyAlignment="1">
      <alignment vertical="center"/>
    </xf>
    <xf numFmtId="44" fontId="0" fillId="0" borderId="14" xfId="1" applyFont="1" applyFill="1" applyBorder="1" applyAlignment="1">
      <alignment vertical="center"/>
    </xf>
    <xf numFmtId="0" fontId="0" fillId="0" borderId="4" xfId="0" applyFill="1" applyBorder="1" applyAlignment="1">
      <alignment vertical="center"/>
    </xf>
    <xf numFmtId="0" fontId="0" fillId="0" borderId="5" xfId="0" applyFill="1" applyBorder="1" applyAlignment="1">
      <alignment vertical="center"/>
    </xf>
    <xf numFmtId="0" fontId="0" fillId="0" borderId="6" xfId="0" applyFill="1" applyBorder="1" applyAlignment="1">
      <alignment vertical="center"/>
    </xf>
    <xf numFmtId="0" fontId="0" fillId="0" borderId="7" xfId="0" applyFill="1" applyBorder="1" applyAlignment="1">
      <alignment vertical="center"/>
    </xf>
    <xf numFmtId="0" fontId="0" fillId="0" borderId="8" xfId="0" applyFill="1" applyBorder="1" applyAlignment="1">
      <alignment vertical="center"/>
    </xf>
    <xf numFmtId="0" fontId="0" fillId="0" borderId="9" xfId="0" applyFill="1" applyBorder="1" applyAlignment="1">
      <alignment vertical="center"/>
    </xf>
    <xf numFmtId="0" fontId="0" fillId="0" borderId="10" xfId="0" applyFill="1" applyBorder="1" applyAlignment="1">
      <alignment vertical="center"/>
    </xf>
    <xf numFmtId="0" fontId="0" fillId="0" borderId="11" xfId="0" applyFill="1" applyBorder="1" applyAlignment="1">
      <alignment vertical="center"/>
    </xf>
    <xf numFmtId="164" fontId="0" fillId="0" borderId="29" xfId="0" applyNumberFormat="1" applyBorder="1" applyAlignment="1">
      <alignment vertical="center"/>
    </xf>
    <xf numFmtId="164" fontId="0" fillId="0" borderId="3" xfId="0" applyNumberFormat="1" applyBorder="1" applyAlignment="1">
      <alignment vertical="center"/>
    </xf>
    <xf numFmtId="164" fontId="0" fillId="0" borderId="33" xfId="0" applyNumberFormat="1" applyBorder="1" applyAlignment="1">
      <alignment vertical="center"/>
    </xf>
    <xf numFmtId="8" fontId="3" fillId="0" borderId="1" xfId="0" applyNumberFormat="1" applyFont="1" applyBorder="1" applyAlignment="1">
      <alignment horizontal="center" vertical="center"/>
    </xf>
    <xf numFmtId="6" fontId="0" fillId="0" borderId="1" xfId="0" applyNumberFormat="1" applyFill="1" applyBorder="1" applyAlignment="1">
      <alignment horizontal="center" vertical="center"/>
    </xf>
    <xf numFmtId="8" fontId="0" fillId="0" borderId="1" xfId="0" applyNumberFormat="1" applyBorder="1" applyAlignment="1">
      <alignment horizontal="center" vertical="center"/>
    </xf>
    <xf numFmtId="8" fontId="0" fillId="0" borderId="1" xfId="0" applyNumberFormat="1" applyFill="1" applyBorder="1" applyAlignment="1">
      <alignment horizontal="center" vertical="center"/>
    </xf>
    <xf numFmtId="6" fontId="0" fillId="3" borderId="24" xfId="0" applyNumberFormat="1" applyFill="1" applyBorder="1" applyAlignment="1">
      <alignment horizontal="center" vertical="center"/>
    </xf>
    <xf numFmtId="0" fontId="0" fillId="0" borderId="34" xfId="0" applyBorder="1" applyAlignment="1">
      <alignment vertical="center" wrapText="1"/>
    </xf>
    <xf numFmtId="164" fontId="0" fillId="3" borderId="15" xfId="0" applyNumberFormat="1" applyFill="1" applyBorder="1" applyAlignment="1">
      <alignment vertical="center"/>
    </xf>
    <xf numFmtId="165" fontId="13" fillId="3" borderId="1" xfId="0" applyNumberFormat="1" applyFont="1" applyFill="1" applyBorder="1" applyAlignment="1">
      <alignment horizontal="center" vertical="center"/>
    </xf>
    <xf numFmtId="165" fontId="13" fillId="3" borderId="7" xfId="0" applyNumberFormat="1" applyFont="1" applyFill="1" applyBorder="1" applyAlignment="1">
      <alignment horizontal="center" vertical="center"/>
    </xf>
    <xf numFmtId="165" fontId="13" fillId="3" borderId="9" xfId="0" applyNumberFormat="1" applyFont="1" applyFill="1" applyBorder="1" applyAlignment="1">
      <alignment horizontal="center" vertical="center"/>
    </xf>
    <xf numFmtId="165" fontId="13" fillId="3" borderId="10" xfId="0" applyNumberFormat="1" applyFont="1" applyFill="1" applyBorder="1" applyAlignment="1">
      <alignment horizontal="center" vertical="center"/>
    </xf>
    <xf numFmtId="165" fontId="0" fillId="3" borderId="29" xfId="1" applyNumberFormat="1" applyFont="1" applyFill="1" applyBorder="1" applyAlignment="1">
      <alignment vertical="center"/>
    </xf>
    <xf numFmtId="165" fontId="13" fillId="3" borderId="3" xfId="0" applyNumberFormat="1" applyFont="1" applyFill="1" applyBorder="1" applyAlignment="1">
      <alignment horizontal="center" vertical="center"/>
    </xf>
    <xf numFmtId="165" fontId="13" fillId="3" borderId="33" xfId="0" applyNumberFormat="1" applyFont="1" applyFill="1" applyBorder="1" applyAlignment="1">
      <alignment horizontal="center" vertical="center"/>
    </xf>
    <xf numFmtId="165" fontId="13" fillId="3" borderId="8" xfId="0" applyNumberFormat="1" applyFont="1" applyFill="1" applyBorder="1" applyAlignment="1">
      <alignment horizontal="center" vertical="center"/>
    </xf>
    <xf numFmtId="165" fontId="13" fillId="3" borderId="11" xfId="0" applyNumberFormat="1" applyFont="1" applyFill="1" applyBorder="1" applyAlignment="1">
      <alignment horizontal="center" vertical="center"/>
    </xf>
    <xf numFmtId="0" fontId="9" fillId="4" borderId="35" xfId="0" applyFont="1" applyFill="1" applyBorder="1"/>
    <xf numFmtId="0" fontId="9" fillId="3" borderId="36" xfId="0" applyFont="1" applyFill="1" applyBorder="1" applyAlignment="1" applyProtection="1">
      <alignment horizontal="left" vertical="center" wrapText="1"/>
    </xf>
    <xf numFmtId="0" fontId="9" fillId="5" borderId="36" xfId="0" applyFont="1" applyFill="1" applyBorder="1" applyAlignment="1" applyProtection="1">
      <alignment horizontal="left" vertical="center" wrapText="1"/>
    </xf>
    <xf numFmtId="0" fontId="9" fillId="6" borderId="36" xfId="0" applyFont="1" applyFill="1" applyBorder="1" applyAlignment="1" applyProtection="1">
      <alignment horizontal="left" vertical="center" wrapText="1"/>
    </xf>
    <xf numFmtId="0" fontId="9" fillId="7" borderId="36" xfId="0" applyFont="1" applyFill="1" applyBorder="1" applyAlignment="1" applyProtection="1">
      <alignment horizontal="left" vertical="center" wrapText="1"/>
    </xf>
    <xf numFmtId="0" fontId="9" fillId="8" borderId="36" xfId="0" applyFont="1" applyFill="1" applyBorder="1" applyAlignment="1" applyProtection="1">
      <alignment horizontal="left" vertical="center" wrapText="1"/>
    </xf>
    <xf numFmtId="0" fontId="9" fillId="11" borderId="36" xfId="0" applyFont="1" applyFill="1" applyBorder="1" applyAlignment="1" applyProtection="1">
      <alignment horizontal="left" vertical="center" wrapText="1"/>
    </xf>
    <xf numFmtId="0" fontId="9" fillId="12" borderId="36" xfId="0" applyFont="1" applyFill="1" applyBorder="1" applyAlignment="1" applyProtection="1">
      <alignment horizontal="left" vertical="center" wrapText="1"/>
    </xf>
    <xf numFmtId="0" fontId="9" fillId="9" borderId="36" xfId="0" applyFont="1" applyFill="1" applyBorder="1" applyAlignment="1" applyProtection="1">
      <alignment horizontal="left" vertical="center" wrapText="1"/>
    </xf>
    <xf numFmtId="0" fontId="10" fillId="2" borderId="37" xfId="0" applyFont="1" applyFill="1" applyBorder="1" applyAlignment="1" applyProtection="1">
      <alignment horizontal="left" vertical="center" wrapText="1"/>
    </xf>
    <xf numFmtId="165" fontId="13" fillId="3" borderId="4" xfId="0" applyNumberFormat="1" applyFont="1" applyFill="1" applyBorder="1" applyAlignment="1">
      <alignment horizontal="center" vertical="center"/>
    </xf>
    <xf numFmtId="165" fontId="13" fillId="3" borderId="5" xfId="0" applyNumberFormat="1" applyFont="1" applyFill="1" applyBorder="1" applyAlignment="1">
      <alignment horizontal="center" vertical="center"/>
    </xf>
    <xf numFmtId="165" fontId="13" fillId="3" borderId="6" xfId="0" applyNumberFormat="1" applyFont="1" applyFill="1" applyBorder="1" applyAlignment="1">
      <alignment horizontal="center" vertical="center"/>
    </xf>
    <xf numFmtId="0" fontId="12" fillId="10" borderId="23" xfId="0" applyFont="1" applyFill="1" applyBorder="1" applyAlignment="1">
      <alignment horizontal="center" vertical="center" wrapText="1"/>
    </xf>
    <xf numFmtId="0" fontId="12" fillId="10" borderId="0" xfId="0" applyFont="1" applyFill="1" applyBorder="1" applyAlignment="1">
      <alignment horizontal="center" vertical="center" wrapText="1"/>
    </xf>
    <xf numFmtId="0" fontId="12" fillId="10" borderId="24" xfId="0" applyFont="1" applyFill="1" applyBorder="1" applyAlignment="1">
      <alignment horizontal="center" vertical="center" wrapText="1"/>
    </xf>
    <xf numFmtId="0" fontId="14" fillId="4" borderId="21" xfId="0" applyFont="1" applyFill="1" applyBorder="1" applyAlignment="1">
      <alignment horizontal="center"/>
    </xf>
    <xf numFmtId="0" fontId="14" fillId="4" borderId="22" xfId="0" applyFont="1" applyFill="1" applyBorder="1" applyAlignment="1">
      <alignment horizontal="center"/>
    </xf>
    <xf numFmtId="0" fontId="14" fillId="4" borderId="19" xfId="0" applyFont="1" applyFill="1" applyBorder="1" applyAlignment="1">
      <alignment horizontal="center"/>
    </xf>
    <xf numFmtId="0" fontId="14" fillId="4" borderId="23" xfId="0" applyFont="1" applyFill="1" applyBorder="1" applyAlignment="1">
      <alignment horizontal="center"/>
    </xf>
    <xf numFmtId="0" fontId="14" fillId="4" borderId="0" xfId="0" applyFont="1" applyFill="1" applyBorder="1" applyAlignment="1">
      <alignment horizontal="center"/>
    </xf>
    <xf numFmtId="0" fontId="14" fillId="4" borderId="24" xfId="0" applyFont="1" applyFill="1" applyBorder="1" applyAlignment="1">
      <alignment horizontal="center"/>
    </xf>
    <xf numFmtId="0" fontId="0" fillId="0" borderId="23" xfId="0" applyBorder="1" applyAlignment="1">
      <alignment horizontal="center"/>
    </xf>
    <xf numFmtId="0" fontId="0" fillId="0" borderId="0" xfId="0" applyBorder="1" applyAlignment="1">
      <alignment horizontal="center"/>
    </xf>
    <xf numFmtId="0" fontId="0" fillId="0" borderId="24" xfId="0" applyBorder="1" applyAlignment="1">
      <alignment horizontal="center"/>
    </xf>
    <xf numFmtId="0" fontId="0" fillId="0" borderId="23" xfId="0" applyBorder="1" applyAlignment="1">
      <alignment horizontal="left"/>
    </xf>
    <xf numFmtId="0" fontId="0" fillId="0" borderId="0" xfId="0" applyBorder="1" applyAlignment="1">
      <alignment horizontal="left"/>
    </xf>
    <xf numFmtId="0" fontId="0" fillId="0" borderId="24" xfId="0" applyBorder="1" applyAlignment="1">
      <alignment horizontal="left"/>
    </xf>
    <xf numFmtId="0" fontId="1" fillId="4" borderId="23" xfId="0" applyFont="1" applyFill="1" applyBorder="1" applyAlignment="1">
      <alignment horizontal="left"/>
    </xf>
    <xf numFmtId="0" fontId="1" fillId="4" borderId="0" xfId="0" applyFont="1" applyFill="1" applyBorder="1" applyAlignment="1">
      <alignment horizontal="left"/>
    </xf>
    <xf numFmtId="0" fontId="1" fillId="4" borderId="24" xfId="0" applyFont="1" applyFill="1" applyBorder="1" applyAlignment="1">
      <alignment horizontal="left"/>
    </xf>
    <xf numFmtId="0" fontId="0" fillId="0" borderId="23" xfId="0" applyBorder="1" applyAlignment="1">
      <alignment horizontal="right"/>
    </xf>
    <xf numFmtId="0" fontId="0" fillId="0" borderId="24" xfId="0" applyBorder="1" applyAlignment="1">
      <alignment horizontal="right"/>
    </xf>
    <xf numFmtId="0" fontId="0" fillId="0" borderId="23" xfId="0" applyBorder="1" applyAlignment="1">
      <alignment horizontal="left" wrapText="1"/>
    </xf>
    <xf numFmtId="0" fontId="0" fillId="0" borderId="0" xfId="0" applyBorder="1" applyAlignment="1">
      <alignment horizontal="left" wrapText="1"/>
    </xf>
    <xf numFmtId="0" fontId="0" fillId="0" borderId="23" xfId="0" applyBorder="1" applyAlignment="1">
      <alignment horizontal="center" wrapText="1"/>
    </xf>
    <xf numFmtId="0" fontId="0" fillId="0" borderId="0" xfId="0" applyBorder="1" applyAlignment="1">
      <alignment horizontal="center" wrapText="1"/>
    </xf>
    <xf numFmtId="0" fontId="0" fillId="0" borderId="24" xfId="0" applyBorder="1" applyAlignment="1">
      <alignment horizontal="center" wrapText="1"/>
    </xf>
    <xf numFmtId="0" fontId="12" fillId="10" borderId="25" xfId="0" applyFont="1" applyFill="1" applyBorder="1" applyAlignment="1">
      <alignment horizontal="center" vertical="center" wrapText="1"/>
    </xf>
    <xf numFmtId="0" fontId="12" fillId="10" borderId="26" xfId="0" applyFont="1" applyFill="1" applyBorder="1" applyAlignment="1">
      <alignment horizontal="center" vertical="center" wrapText="1"/>
    </xf>
    <xf numFmtId="0" fontId="12" fillId="10" borderId="18" xfId="0" applyFont="1" applyFill="1" applyBorder="1" applyAlignment="1">
      <alignment horizontal="center" vertical="center" wrapText="1"/>
    </xf>
    <xf numFmtId="0" fontId="0" fillId="0" borderId="2" xfId="0" applyFont="1" applyBorder="1" applyAlignment="1">
      <alignment horizontal="right"/>
    </xf>
    <xf numFmtId="0" fontId="0" fillId="0" borderId="27" xfId="0" applyFont="1" applyBorder="1" applyAlignment="1">
      <alignment horizontal="right"/>
    </xf>
    <xf numFmtId="0" fontId="16" fillId="0" borderId="25" xfId="0" applyFont="1" applyBorder="1" applyAlignment="1">
      <alignment horizontal="center" wrapText="1"/>
    </xf>
    <xf numFmtId="0" fontId="16" fillId="0" borderId="26" xfId="0" applyFont="1" applyBorder="1" applyAlignment="1">
      <alignment horizontal="center" wrapText="1"/>
    </xf>
    <xf numFmtId="0" fontId="16" fillId="0" borderId="18" xfId="0" applyFont="1" applyBorder="1" applyAlignment="1">
      <alignment horizontal="center" wrapText="1"/>
    </xf>
    <xf numFmtId="0" fontId="1" fillId="0" borderId="2" xfId="0" applyFont="1" applyBorder="1" applyAlignment="1">
      <alignment horizontal="center" vertical="center"/>
    </xf>
    <xf numFmtId="0" fontId="1" fillId="0" borderId="27" xfId="0" applyFont="1" applyBorder="1" applyAlignment="1">
      <alignment horizontal="center" vertical="center"/>
    </xf>
    <xf numFmtId="0" fontId="1" fillId="0" borderId="3" xfId="0" applyFont="1" applyBorder="1" applyAlignment="1">
      <alignment horizontal="center" vertical="center"/>
    </xf>
    <xf numFmtId="0" fontId="1" fillId="0" borderId="28" xfId="0" applyFont="1" applyBorder="1" applyAlignment="1">
      <alignment horizontal="center" vertical="center" wrapText="1"/>
    </xf>
    <xf numFmtId="0" fontId="1" fillId="0" borderId="29" xfId="0" applyFont="1" applyBorder="1" applyAlignment="1">
      <alignment horizontal="center" vertical="center" wrapText="1"/>
    </xf>
    <xf numFmtId="0" fontId="0" fillId="0" borderId="1" xfId="0" applyBorder="1" applyAlignment="1">
      <alignment horizontal="center" vertical="center"/>
    </xf>
    <xf numFmtId="0" fontId="0" fillId="0" borderId="10" xfId="0" applyBorder="1" applyAlignment="1">
      <alignment horizontal="center" vertical="center"/>
    </xf>
    <xf numFmtId="0" fontId="1" fillId="0" borderId="30" xfId="0" applyFont="1" applyBorder="1" applyAlignment="1">
      <alignment horizontal="center" vertical="center" wrapText="1"/>
    </xf>
    <xf numFmtId="0" fontId="0" fillId="0" borderId="8" xfId="0" applyBorder="1" applyAlignment="1">
      <alignment horizontal="center" vertical="center"/>
    </xf>
    <xf numFmtId="0" fontId="0" fillId="0" borderId="11" xfId="0" applyBorder="1" applyAlignment="1">
      <alignment horizontal="center" vertical="center"/>
    </xf>
    <xf numFmtId="0" fontId="1" fillId="0" borderId="1" xfId="0" applyFont="1" applyBorder="1" applyAlignment="1">
      <alignment horizontal="center" vertical="center"/>
    </xf>
    <xf numFmtId="0" fontId="1" fillId="0" borderId="19" xfId="0" applyFont="1" applyBorder="1" applyAlignment="1">
      <alignment horizontal="left" vertical="center" wrapText="1"/>
    </xf>
    <xf numFmtId="0" fontId="1" fillId="0" borderId="24" xfId="0" applyFont="1" applyBorder="1" applyAlignment="1">
      <alignment horizontal="left" vertical="center" wrapText="1"/>
    </xf>
    <xf numFmtId="0" fontId="1" fillId="0" borderId="18" xfId="0" applyFont="1" applyBorder="1" applyAlignment="1">
      <alignment horizontal="left" vertical="center" wrapText="1"/>
    </xf>
    <xf numFmtId="0" fontId="11" fillId="0" borderId="19" xfId="0" applyFont="1" applyBorder="1" applyAlignment="1">
      <alignment horizontal="left" vertical="center" wrapText="1"/>
    </xf>
    <xf numFmtId="0" fontId="11" fillId="0" borderId="18" xfId="0" applyFont="1" applyBorder="1" applyAlignment="1">
      <alignment horizontal="left" vertical="center" wrapText="1"/>
    </xf>
  </cellXfs>
  <cellStyles count="3">
    <cellStyle name="Currency" xfId="1" builtinId="4"/>
    <cellStyle name="Normal" xfId="0" builtinId="0"/>
    <cellStyle name="Normal 2" xfId="2"/>
  </cellStyles>
  <dxfs count="0"/>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23810</xdr:colOff>
      <xdr:row>2</xdr:row>
      <xdr:rowOff>55558</xdr:rowOff>
    </xdr:from>
    <xdr:to>
      <xdr:col>3</xdr:col>
      <xdr:colOff>7935</xdr:colOff>
      <xdr:row>4</xdr:row>
      <xdr:rowOff>158746</xdr:rowOff>
    </xdr:to>
    <xdr:grpSp>
      <xdr:nvGrpSpPr>
        <xdr:cNvPr id="2" name="Group 1"/>
        <xdr:cNvGrpSpPr/>
      </xdr:nvGrpSpPr>
      <xdr:grpSpPr>
        <a:xfrm>
          <a:off x="23810" y="446083"/>
          <a:ext cx="7670800" cy="427038"/>
          <a:chOff x="8698737" y="691813"/>
          <a:chExt cx="2106759" cy="267908"/>
        </a:xfrm>
      </xdr:grpSpPr>
      <xdr:sp macro="" textlink="">
        <xdr:nvSpPr>
          <xdr:cNvPr id="3" name="Rectangle 2"/>
          <xdr:cNvSpPr/>
        </xdr:nvSpPr>
        <xdr:spPr>
          <a:xfrm>
            <a:off x="8698737" y="691813"/>
            <a:ext cx="2106759" cy="267908"/>
          </a:xfrm>
          <a:prstGeom prst="rect">
            <a:avLst/>
          </a:prstGeom>
          <a:solidFill>
            <a:schemeClr val="tx2">
              <a:lumMod val="50000"/>
            </a:schemeClr>
          </a:solidFill>
          <a:ln w="12700">
            <a:solidFill>
              <a:schemeClr val="accent4">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lang="en-GB" sz="1100" b="1" i="1"/>
              <a:t>                      Instruction to User:  </a:t>
            </a:r>
            <a:r>
              <a:rPr lang="en-GB" sz="1100" b="0" i="1"/>
              <a:t>All cells requiring user input are coloured in 'pink':</a:t>
            </a:r>
          </a:p>
          <a:p>
            <a:pPr algn="l"/>
            <a:endParaRPr lang="en-GB" sz="1100" b="0"/>
          </a:p>
        </xdr:txBody>
      </xdr:sp>
      <xdr:sp macro="" textlink="">
        <xdr:nvSpPr>
          <xdr:cNvPr id="4" name="Rectangle 3"/>
          <xdr:cNvSpPr/>
        </xdr:nvSpPr>
        <xdr:spPr>
          <a:xfrm>
            <a:off x="10129744" y="770468"/>
            <a:ext cx="666400" cy="113429"/>
          </a:xfrm>
          <a:prstGeom prst="rect">
            <a:avLst/>
          </a:prstGeom>
          <a:solidFill>
            <a:schemeClr val="accent2">
              <a:lumMod val="60000"/>
              <a:lumOff val="40000"/>
            </a:schemeClr>
          </a:solidFill>
          <a:ln w="12700">
            <a:solidFill>
              <a:schemeClr val="accent4">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t"/>
          <a:lstStyle/>
          <a:p>
            <a:pPr algn="l"/>
            <a:endParaRPr lang="en-GB" sz="1100" b="1"/>
          </a:p>
        </xdr:txBody>
      </xdr: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88"/>
  <sheetViews>
    <sheetView topLeftCell="A55" zoomScaleNormal="100" workbookViewId="0">
      <selection activeCell="B51" sqref="B51"/>
    </sheetView>
  </sheetViews>
  <sheetFormatPr defaultRowHeight="12.75" x14ac:dyDescent="0.35"/>
  <cols>
    <col min="1" max="1" width="61" style="71" customWidth="1"/>
    <col min="2" max="2" width="12" style="72" customWidth="1"/>
    <col min="3" max="3" width="34.59765625" style="37" customWidth="1"/>
    <col min="4" max="4" width="44.59765625" customWidth="1"/>
    <col min="7" max="7" width="29.59765625" customWidth="1"/>
    <col min="8" max="8" width="37.3984375" customWidth="1"/>
    <col min="9" max="10" width="17.265625" customWidth="1"/>
    <col min="11" max="11" width="20.86328125" customWidth="1"/>
  </cols>
  <sheetData>
    <row r="1" spans="1:3" ht="18" customHeight="1" x14ac:dyDescent="0.35">
      <c r="A1" s="135" t="s">
        <v>13</v>
      </c>
      <c r="B1" s="136"/>
      <c r="C1" s="137"/>
    </row>
    <row r="2" spans="1:3" x14ac:dyDescent="0.35">
      <c r="A2" s="138"/>
      <c r="B2" s="139"/>
      <c r="C2" s="140"/>
    </row>
    <row r="3" spans="1:3" x14ac:dyDescent="0.35">
      <c r="A3" s="141"/>
      <c r="B3" s="142"/>
      <c r="C3" s="143"/>
    </row>
    <row r="4" spans="1:3" x14ac:dyDescent="0.35">
      <c r="A4" s="141"/>
      <c r="B4" s="142"/>
      <c r="C4" s="143"/>
    </row>
    <row r="5" spans="1:3" x14ac:dyDescent="0.35">
      <c r="A5" s="141"/>
      <c r="B5" s="142"/>
      <c r="C5" s="143"/>
    </row>
    <row r="6" spans="1:3" ht="5.25" customHeight="1" x14ac:dyDescent="0.35">
      <c r="A6" s="141"/>
      <c r="B6" s="142"/>
      <c r="C6" s="143"/>
    </row>
    <row r="7" spans="1:3" ht="5.0999999999999996" customHeight="1" x14ac:dyDescent="0.4">
      <c r="A7" s="47"/>
      <c r="B7" s="48"/>
      <c r="C7" s="40"/>
    </row>
    <row r="8" spans="1:3" ht="12.75" customHeight="1" x14ac:dyDescent="0.35">
      <c r="A8" s="49" t="s">
        <v>11</v>
      </c>
      <c r="B8" s="50"/>
      <c r="C8" s="41">
        <v>2</v>
      </c>
    </row>
    <row r="9" spans="1:3" ht="5.0999999999999996" customHeight="1" x14ac:dyDescent="0.4">
      <c r="A9" s="47"/>
      <c r="B9" s="48"/>
      <c r="C9" s="40"/>
    </row>
    <row r="10" spans="1:3" ht="12.75" customHeight="1" x14ac:dyDescent="0.35">
      <c r="A10" s="144" t="str">
        <f>"therefore in Payment Mechanism, Contract Month 'n' = "&amp;C8</f>
        <v>therefore in Payment Mechanism, Contract Month 'n' = 2</v>
      </c>
      <c r="B10" s="145"/>
      <c r="C10" s="146"/>
    </row>
    <row r="11" spans="1:3" ht="12.75" customHeight="1" x14ac:dyDescent="0.35">
      <c r="A11" s="141"/>
      <c r="B11" s="142"/>
      <c r="C11" s="143"/>
    </row>
    <row r="12" spans="1:3" ht="12.75" customHeight="1" x14ac:dyDescent="0.5">
      <c r="A12" s="147" t="s">
        <v>71</v>
      </c>
      <c r="B12" s="148"/>
      <c r="C12" s="149"/>
    </row>
    <row r="13" spans="1:3" ht="5.0999999999999996" customHeight="1" x14ac:dyDescent="0.4">
      <c r="A13" s="47"/>
      <c r="B13" s="48"/>
      <c r="C13" s="40"/>
    </row>
    <row r="14" spans="1:3" ht="35.1" customHeight="1" x14ac:dyDescent="0.35">
      <c r="A14" s="132" t="s">
        <v>70</v>
      </c>
      <c r="B14" s="133"/>
      <c r="C14" s="134"/>
    </row>
    <row r="15" spans="1:3" ht="5.0999999999999996" customHeight="1" x14ac:dyDescent="0.4">
      <c r="A15" s="47"/>
      <c r="B15" s="51"/>
      <c r="C15" s="40"/>
    </row>
    <row r="16" spans="1:3" ht="12.75" customHeight="1" x14ac:dyDescent="0.35">
      <c r="A16" s="144" t="s">
        <v>41</v>
      </c>
      <c r="B16" s="145"/>
      <c r="C16" s="107"/>
    </row>
    <row r="17" spans="1:3" ht="5.0999999999999996" customHeight="1" x14ac:dyDescent="0.35">
      <c r="A17" s="52"/>
      <c r="B17" s="53"/>
      <c r="C17" s="40"/>
    </row>
    <row r="18" spans="1:3" ht="12.75" customHeight="1" x14ac:dyDescent="0.35">
      <c r="A18" s="144" t="str">
        <f>IF(C8&gt;12,"GO TO SECTION 3","Value of Compensation Events falling due for payment in Month "&amp;C8)</f>
        <v>Value of Compensation Events falling due for payment in Month 2</v>
      </c>
      <c r="B18" s="145"/>
      <c r="C18" s="43"/>
    </row>
    <row r="19" spans="1:3" ht="5.0999999999999996" customHeight="1" x14ac:dyDescent="0.35">
      <c r="A19" s="52"/>
      <c r="B19" s="53"/>
      <c r="C19" s="40"/>
    </row>
    <row r="20" spans="1:3" ht="12.75" customHeight="1" x14ac:dyDescent="0.35">
      <c r="A20" s="150" t="s">
        <v>42</v>
      </c>
      <c r="B20" s="151"/>
      <c r="C20" s="105">
        <f>C16/12+C18</f>
        <v>0</v>
      </c>
    </row>
    <row r="21" spans="1:3" ht="12.75" customHeight="1" x14ac:dyDescent="0.35">
      <c r="A21" s="141"/>
      <c r="B21" s="142"/>
      <c r="C21" s="143"/>
    </row>
    <row r="22" spans="1:3" ht="12.75" customHeight="1" x14ac:dyDescent="0.5">
      <c r="A22" s="147" t="s">
        <v>72</v>
      </c>
      <c r="B22" s="148"/>
      <c r="C22" s="149"/>
    </row>
    <row r="23" spans="1:3" s="57" customFormat="1" ht="5.0999999999999996" customHeight="1" x14ac:dyDescent="0.4">
      <c r="A23" s="54"/>
      <c r="B23" s="55"/>
      <c r="C23" s="56"/>
    </row>
    <row r="24" spans="1:3" ht="35.1" customHeight="1" x14ac:dyDescent="0.35">
      <c r="A24" s="132" t="s">
        <v>43</v>
      </c>
      <c r="B24" s="133"/>
      <c r="C24" s="134"/>
    </row>
    <row r="25" spans="1:3" ht="5.0999999999999996" customHeight="1" x14ac:dyDescent="0.35">
      <c r="A25" s="52"/>
      <c r="B25" s="53"/>
      <c r="C25" s="44"/>
    </row>
    <row r="26" spans="1:3" ht="25.5" customHeight="1" x14ac:dyDescent="0.35">
      <c r="A26" s="152" t="str">
        <f>IF(C8&lt;=12,"LEAVE PINK CELL BLANK","Value of Compensation Events established since last Adjustment Date and falling due for payment in Month "&amp;C8)</f>
        <v>LEAVE PINK CELL BLANK</v>
      </c>
      <c r="B26" s="153"/>
      <c r="C26" s="43"/>
    </row>
    <row r="27" spans="1:3" ht="5.0999999999999996" customHeight="1" x14ac:dyDescent="0.35">
      <c r="A27" s="52"/>
      <c r="B27" s="53"/>
      <c r="C27" s="44"/>
    </row>
    <row r="28" spans="1:3" ht="12.75" customHeight="1" x14ac:dyDescent="0.35">
      <c r="A28" s="150" t="s">
        <v>44</v>
      </c>
      <c r="B28" s="151"/>
      <c r="C28" s="105">
        <f>C26</f>
        <v>0</v>
      </c>
    </row>
    <row r="29" spans="1:3" ht="5.0999999999999996" customHeight="1" x14ac:dyDescent="0.35">
      <c r="A29" s="52"/>
      <c r="B29" s="53"/>
      <c r="C29" s="44"/>
    </row>
    <row r="30" spans="1:3" ht="12.75" customHeight="1" x14ac:dyDescent="0.5">
      <c r="A30" s="42"/>
      <c r="B30" s="58" t="s">
        <v>38</v>
      </c>
      <c r="C30" s="105">
        <f>SUM(C20,C28)</f>
        <v>0</v>
      </c>
    </row>
    <row r="31" spans="1:3" ht="12.75" customHeight="1" x14ac:dyDescent="0.35">
      <c r="A31" s="154"/>
      <c r="B31" s="155"/>
      <c r="C31" s="156"/>
    </row>
    <row r="32" spans="1:3" ht="12.75" customHeight="1" x14ac:dyDescent="0.5">
      <c r="A32" s="147" t="s">
        <v>73</v>
      </c>
      <c r="B32" s="148"/>
      <c r="C32" s="149"/>
    </row>
    <row r="33" spans="1:4" ht="5.0999999999999996" customHeight="1" x14ac:dyDescent="0.4">
      <c r="A33" s="47"/>
      <c r="B33" s="51"/>
      <c r="C33" s="40"/>
    </row>
    <row r="34" spans="1:4" ht="68.099999999999994" customHeight="1" x14ac:dyDescent="0.35">
      <c r="A34" s="157" t="s">
        <v>80</v>
      </c>
      <c r="B34" s="158"/>
      <c r="C34" s="159"/>
    </row>
    <row r="35" spans="1:4" s="57" customFormat="1" ht="5.0999999999999996" customHeight="1" x14ac:dyDescent="0.35">
      <c r="A35" s="59"/>
      <c r="B35" s="60"/>
      <c r="C35" s="61"/>
    </row>
    <row r="36" spans="1:4" ht="15" customHeight="1" x14ac:dyDescent="0.5">
      <c r="A36" s="62" t="s">
        <v>45</v>
      </c>
      <c r="B36" s="63" t="s">
        <v>46</v>
      </c>
      <c r="C36" s="64" t="s">
        <v>28</v>
      </c>
    </row>
    <row r="37" spans="1:4" ht="5.0999999999999996" customHeight="1" x14ac:dyDescent="0.4">
      <c r="A37" s="47"/>
      <c r="B37" s="51"/>
      <c r="C37" s="40"/>
    </row>
    <row r="38" spans="1:4" ht="27" customHeight="1" x14ac:dyDescent="0.5">
      <c r="A38" s="52" t="s">
        <v>74</v>
      </c>
      <c r="B38" s="53" t="s">
        <v>47</v>
      </c>
      <c r="C38" s="41"/>
    </row>
    <row r="39" spans="1:4" ht="5.0999999999999996" customHeight="1" x14ac:dyDescent="0.4">
      <c r="A39" s="47"/>
      <c r="B39" s="51"/>
      <c r="C39" s="40"/>
    </row>
    <row r="40" spans="1:4" ht="27" customHeight="1" x14ac:dyDescent="0.5">
      <c r="A40" s="45" t="s">
        <v>48</v>
      </c>
      <c r="B40" s="58" t="s">
        <v>49</v>
      </c>
      <c r="C40" s="41"/>
    </row>
    <row r="41" spans="1:4" ht="5.0999999999999996" customHeight="1" x14ac:dyDescent="0.4">
      <c r="A41" s="47"/>
      <c r="B41" s="51"/>
      <c r="C41" s="40"/>
    </row>
    <row r="42" spans="1:4" ht="27" customHeight="1" x14ac:dyDescent="0.5">
      <c r="A42" s="45" t="s">
        <v>50</v>
      </c>
      <c r="B42" s="58" t="s">
        <v>51</v>
      </c>
      <c r="C42" s="43"/>
    </row>
    <row r="43" spans="1:4" ht="5.0999999999999996" customHeight="1" x14ac:dyDescent="0.35">
      <c r="A43" s="65"/>
      <c r="B43" s="66"/>
      <c r="C43" s="40"/>
    </row>
    <row r="44" spans="1:4" ht="27" customHeight="1" x14ac:dyDescent="0.5">
      <c r="A44" s="45" t="s">
        <v>52</v>
      </c>
      <c r="B44" s="58" t="s">
        <v>53</v>
      </c>
      <c r="C44" s="43"/>
    </row>
    <row r="45" spans="1:4" ht="5.0999999999999996" customHeight="1" x14ac:dyDescent="0.35">
      <c r="A45" s="42"/>
      <c r="B45" s="53"/>
      <c r="C45" s="40"/>
    </row>
    <row r="46" spans="1:4" ht="15" x14ac:dyDescent="0.5">
      <c r="A46" s="46" t="s">
        <v>30</v>
      </c>
      <c r="B46" s="53" t="s">
        <v>29</v>
      </c>
      <c r="C46" s="104">
        <f>IF(SUM(C38,C40,C42)=0,0,(C44+C42)*C38/C40)</f>
        <v>0</v>
      </c>
      <c r="D46" s="1"/>
    </row>
    <row r="47" spans="1:4" ht="12.75" customHeight="1" x14ac:dyDescent="0.35">
      <c r="A47" s="154"/>
      <c r="B47" s="155"/>
      <c r="C47" s="156"/>
    </row>
    <row r="48" spans="1:4" ht="12.75" customHeight="1" x14ac:dyDescent="0.4">
      <c r="A48" s="147" t="s">
        <v>75</v>
      </c>
      <c r="B48" s="148"/>
      <c r="C48" s="149"/>
    </row>
    <row r="49" spans="1:3" ht="5.0999999999999996" customHeight="1" x14ac:dyDescent="0.35">
      <c r="A49" s="52"/>
      <c r="B49" s="53"/>
      <c r="C49" s="40"/>
    </row>
    <row r="50" spans="1:3" ht="15" customHeight="1" x14ac:dyDescent="0.5">
      <c r="A50" s="160" t="s">
        <v>54</v>
      </c>
      <c r="B50" s="161"/>
      <c r="C50" s="64" t="s">
        <v>82</v>
      </c>
    </row>
    <row r="51" spans="1:3" ht="5.0999999999999996" customHeight="1" x14ac:dyDescent="0.35">
      <c r="A51" s="52"/>
      <c r="B51" s="53"/>
      <c r="C51" s="40"/>
    </row>
    <row r="52" spans="1:3" ht="12.75" customHeight="1" x14ac:dyDescent="0.5">
      <c r="A52" s="42" t="s">
        <v>55</v>
      </c>
      <c r="B52" s="67" t="s">
        <v>56</v>
      </c>
      <c r="C52" s="106">
        <f>C46</f>
        <v>0</v>
      </c>
    </row>
    <row r="53" spans="1:3" ht="5.0999999999999996" customHeight="1" x14ac:dyDescent="0.35">
      <c r="A53" s="52"/>
      <c r="B53" s="53"/>
      <c r="C53" s="40"/>
    </row>
    <row r="54" spans="1:3" ht="12.75" customHeight="1" x14ac:dyDescent="0.5">
      <c r="A54" s="42" t="s">
        <v>57</v>
      </c>
      <c r="B54" s="67" t="s">
        <v>58</v>
      </c>
      <c r="C54" s="106">
        <f>C30</f>
        <v>0</v>
      </c>
    </row>
    <row r="55" spans="1:3" ht="5.0999999999999996" customHeight="1" x14ac:dyDescent="0.35">
      <c r="A55" s="52"/>
      <c r="B55" s="53"/>
      <c r="C55" s="40"/>
    </row>
    <row r="56" spans="1:3" ht="12.75" customHeight="1" x14ac:dyDescent="0.35">
      <c r="A56" s="150" t="s">
        <v>59</v>
      </c>
      <c r="B56" s="151"/>
      <c r="C56" s="105">
        <f>SUM(C52:C54)*4%</f>
        <v>0</v>
      </c>
    </row>
    <row r="57" spans="1:3" ht="12.75" customHeight="1" x14ac:dyDescent="0.35">
      <c r="A57" s="154"/>
      <c r="B57" s="155"/>
      <c r="C57" s="156"/>
    </row>
    <row r="58" spans="1:3" ht="12.75" customHeight="1" x14ac:dyDescent="0.5">
      <c r="A58" s="147" t="s">
        <v>60</v>
      </c>
      <c r="B58" s="148"/>
      <c r="C58" s="149"/>
    </row>
    <row r="59" spans="1:3" ht="5.0999999999999996" customHeight="1" x14ac:dyDescent="0.35">
      <c r="A59" s="52"/>
      <c r="B59" s="53"/>
      <c r="C59" s="40"/>
    </row>
    <row r="60" spans="1:3" ht="12.75" customHeight="1" x14ac:dyDescent="0.5">
      <c r="A60" s="52" t="str">
        <f>"Monthly Disbursement Cost for Month "&amp;$C$8-1</f>
        <v>Monthly Disbursement Cost for Month 1</v>
      </c>
      <c r="B60" s="67" t="s">
        <v>61</v>
      </c>
      <c r="C60" s="43"/>
    </row>
    <row r="61" spans="1:3" ht="12.75" customHeight="1" x14ac:dyDescent="0.35">
      <c r="A61" s="52"/>
      <c r="B61" s="53"/>
      <c r="C61" s="40"/>
    </row>
    <row r="62" spans="1:3" ht="12.75" customHeight="1" x14ac:dyDescent="0.5">
      <c r="A62" s="147" t="s">
        <v>62</v>
      </c>
      <c r="B62" s="148"/>
      <c r="C62" s="149"/>
    </row>
    <row r="63" spans="1:3" ht="5.0999999999999996" customHeight="1" x14ac:dyDescent="0.35">
      <c r="A63" s="52"/>
      <c r="B63" s="53"/>
      <c r="C63" s="40"/>
    </row>
    <row r="64" spans="1:3" ht="12.75" customHeight="1" x14ac:dyDescent="0.5">
      <c r="A64" s="52" t="str">
        <f>"Monthly Task Order Cost for Month "&amp;$C$8-1</f>
        <v>Monthly Task Order Cost for Month 1</v>
      </c>
      <c r="B64" s="67" t="s">
        <v>63</v>
      </c>
      <c r="C64" s="43"/>
    </row>
    <row r="65" spans="1:3" ht="12.75" customHeight="1" x14ac:dyDescent="0.35">
      <c r="A65" s="154"/>
      <c r="B65" s="155"/>
      <c r="C65" s="156"/>
    </row>
    <row r="66" spans="1:3" ht="12.75" customHeight="1" x14ac:dyDescent="0.5">
      <c r="A66" s="147" t="s">
        <v>76</v>
      </c>
      <c r="B66" s="148"/>
      <c r="C66" s="149"/>
    </row>
    <row r="67" spans="1:3" ht="5.0999999999999996" customHeight="1" x14ac:dyDescent="0.35">
      <c r="A67" s="52"/>
      <c r="B67" s="53"/>
      <c r="C67" s="40"/>
    </row>
    <row r="68" spans="1:3" ht="35.1" customHeight="1" x14ac:dyDescent="0.35">
      <c r="A68" s="132" t="s">
        <v>64</v>
      </c>
      <c r="B68" s="133"/>
      <c r="C68" s="134"/>
    </row>
    <row r="69" spans="1:3" ht="5.0999999999999996" customHeight="1" x14ac:dyDescent="0.35">
      <c r="A69" s="52"/>
      <c r="B69" s="53"/>
      <c r="C69" s="40"/>
    </row>
    <row r="70" spans="1:3" ht="12.75" customHeight="1" x14ac:dyDescent="0.35">
      <c r="A70" s="68" t="s">
        <v>12</v>
      </c>
      <c r="B70" s="53"/>
      <c r="C70" s="40"/>
    </row>
    <row r="71" spans="1:3" ht="5.0999999999999996" customHeight="1" x14ac:dyDescent="0.35">
      <c r="A71" s="52"/>
      <c r="B71" s="53"/>
      <c r="C71" s="40"/>
    </row>
    <row r="72" spans="1:3" ht="12.75" customHeight="1" x14ac:dyDescent="0.5">
      <c r="A72" s="52" t="str">
        <f>"Monthly Performance Deduction for Month "&amp;C8-1</f>
        <v>Monthly Performance Deduction for Month 1</v>
      </c>
      <c r="B72" s="67" t="s">
        <v>65</v>
      </c>
      <c r="C72" s="104">
        <f>IF(C8&lt;=1,"Payment for Month is Blank",IF(C8=1,"0",(HLOOKUP(C8-1,'Performance Deduction Calc'!B79:AW82,4,FALSE))))</f>
        <v>0</v>
      </c>
    </row>
    <row r="73" spans="1:3" ht="12.75" customHeight="1" x14ac:dyDescent="0.35">
      <c r="A73" s="154"/>
      <c r="B73" s="155"/>
      <c r="C73" s="156"/>
    </row>
    <row r="74" spans="1:3" ht="12.75" customHeight="1" x14ac:dyDescent="0.5">
      <c r="A74" s="147" t="s">
        <v>77</v>
      </c>
      <c r="B74" s="148"/>
      <c r="C74" s="149"/>
    </row>
    <row r="75" spans="1:3" ht="5.0999999999999996" customHeight="1" x14ac:dyDescent="0.35">
      <c r="A75" s="52"/>
      <c r="B75" s="53"/>
      <c r="C75" s="40"/>
    </row>
    <row r="76" spans="1:3" ht="12.75" customHeight="1" x14ac:dyDescent="0.35">
      <c r="A76" s="69" t="s">
        <v>32</v>
      </c>
      <c r="B76" s="70"/>
      <c r="C76" s="40"/>
    </row>
    <row r="77" spans="1:3" ht="5.0999999999999996" customHeight="1" x14ac:dyDescent="0.35">
      <c r="A77" s="52"/>
      <c r="B77" s="53"/>
      <c r="C77" s="40"/>
    </row>
    <row r="78" spans="1:3" ht="15" customHeight="1" x14ac:dyDescent="0.5">
      <c r="A78" s="160" t="s">
        <v>66</v>
      </c>
      <c r="B78" s="161"/>
      <c r="C78" s="64" t="s">
        <v>67</v>
      </c>
    </row>
    <row r="79" spans="1:3" ht="5.0999999999999996" customHeight="1" x14ac:dyDescent="0.35">
      <c r="A79" s="52"/>
      <c r="B79" s="53"/>
      <c r="C79" s="40"/>
    </row>
    <row r="80" spans="1:3" ht="15" customHeight="1" x14ac:dyDescent="0.5">
      <c r="A80" s="42"/>
      <c r="B80" s="53" t="s">
        <v>31</v>
      </c>
      <c r="C80" s="103">
        <f>IF(C8=0,"Payment for Month is Blank",$C$30+$C$46+$C$60+$C$64-$C$72)</f>
        <v>0</v>
      </c>
    </row>
    <row r="81" spans="1:5" ht="12.75" customHeight="1" x14ac:dyDescent="0.35">
      <c r="A81" s="154"/>
      <c r="B81" s="155"/>
      <c r="C81" s="156"/>
    </row>
    <row r="82" spans="1:5" ht="12.75" customHeight="1" x14ac:dyDescent="0.35">
      <c r="A82" s="69" t="s">
        <v>27</v>
      </c>
      <c r="B82" s="70"/>
      <c r="C82" s="40"/>
    </row>
    <row r="83" spans="1:5" ht="5.0999999999999996" customHeight="1" x14ac:dyDescent="0.35">
      <c r="A83" s="52"/>
      <c r="B83" s="53"/>
      <c r="C83" s="40"/>
    </row>
    <row r="84" spans="1:5" ht="15" customHeight="1" x14ac:dyDescent="0.5">
      <c r="A84" s="160" t="s">
        <v>68</v>
      </c>
      <c r="B84" s="161"/>
      <c r="C84" s="64" t="s">
        <v>69</v>
      </c>
    </row>
    <row r="85" spans="1:5" ht="5.0999999999999996" customHeight="1" x14ac:dyDescent="0.35">
      <c r="A85" s="52"/>
      <c r="B85" s="53"/>
      <c r="C85" s="40"/>
    </row>
    <row r="86" spans="1:5" ht="15" customHeight="1" x14ac:dyDescent="0.5">
      <c r="A86" s="42"/>
      <c r="B86" s="53" t="s">
        <v>31</v>
      </c>
      <c r="C86" s="103">
        <f>IF(C8=0,"Payment for Month is Blank",$C$30+$C$46+$C$60+$C$64-(2*$C$72))</f>
        <v>0</v>
      </c>
    </row>
    <row r="87" spans="1:5" ht="12.75" customHeight="1" x14ac:dyDescent="0.35">
      <c r="A87" s="154"/>
      <c r="B87" s="155"/>
      <c r="C87" s="156"/>
    </row>
    <row r="88" spans="1:5" ht="51" customHeight="1" x14ac:dyDescent="0.35">
      <c r="A88" s="162" t="s">
        <v>81</v>
      </c>
      <c r="B88" s="163"/>
      <c r="C88" s="164"/>
      <c r="D88" s="2"/>
      <c r="E88" s="2"/>
    </row>
  </sheetData>
  <mergeCells count="34">
    <mergeCell ref="A81:C81"/>
    <mergeCell ref="A84:B84"/>
    <mergeCell ref="A87:C87"/>
    <mergeCell ref="A88:C88"/>
    <mergeCell ref="A65:C65"/>
    <mergeCell ref="A66:C66"/>
    <mergeCell ref="A68:C68"/>
    <mergeCell ref="A73:C73"/>
    <mergeCell ref="A74:C74"/>
    <mergeCell ref="A78:B78"/>
    <mergeCell ref="A62:C62"/>
    <mergeCell ref="A26:B26"/>
    <mergeCell ref="A28:B28"/>
    <mergeCell ref="A31:C31"/>
    <mergeCell ref="A32:C32"/>
    <mergeCell ref="A34:C34"/>
    <mergeCell ref="A47:C47"/>
    <mergeCell ref="A48:C48"/>
    <mergeCell ref="A50:B50"/>
    <mergeCell ref="A56:B56"/>
    <mergeCell ref="A57:C57"/>
    <mergeCell ref="A58:C58"/>
    <mergeCell ref="A24:C24"/>
    <mergeCell ref="A1:C2"/>
    <mergeCell ref="A3:C6"/>
    <mergeCell ref="A10:C10"/>
    <mergeCell ref="A11:C11"/>
    <mergeCell ref="A12:C12"/>
    <mergeCell ref="A14:C14"/>
    <mergeCell ref="A16:B16"/>
    <mergeCell ref="A18:B18"/>
    <mergeCell ref="A20:B20"/>
    <mergeCell ref="A21:C21"/>
    <mergeCell ref="A22:C22"/>
  </mergeCells>
  <pageMargins left="0.7" right="0.7" top="0.75" bottom="0.75" header="0.3" footer="0.3"/>
  <pageSetup paperSize="9" scale="5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I82"/>
  <sheetViews>
    <sheetView tabSelected="1" workbookViewId="0">
      <selection activeCell="A7" sqref="A7"/>
    </sheetView>
  </sheetViews>
  <sheetFormatPr defaultColWidth="9.1328125" defaultRowHeight="12.75" x14ac:dyDescent="0.35"/>
  <cols>
    <col min="1" max="1" width="39.265625" style="3" customWidth="1"/>
    <col min="2" max="2" width="10.73046875" style="3" customWidth="1"/>
    <col min="3" max="8" width="9.1328125" style="3" customWidth="1"/>
    <col min="9" max="14" width="9.73046875" style="3" bestFit="1" customWidth="1"/>
    <col min="15" max="17" width="11.265625" style="3" bestFit="1" customWidth="1"/>
    <col min="18" max="16384" width="9.1328125" style="3"/>
  </cols>
  <sheetData>
    <row r="1" spans="1:61" ht="13.15" thickBot="1" x14ac:dyDescent="0.4"/>
    <row r="2" spans="1:61" ht="42" customHeight="1" x14ac:dyDescent="0.35">
      <c r="A2" s="74" t="s">
        <v>26</v>
      </c>
      <c r="B2" s="75" t="s">
        <v>8</v>
      </c>
      <c r="C2" s="168" t="s">
        <v>9</v>
      </c>
      <c r="D2" s="169"/>
      <c r="E2" s="168" t="s">
        <v>7</v>
      </c>
      <c r="F2" s="172"/>
    </row>
    <row r="3" spans="1:61" x14ac:dyDescent="0.35">
      <c r="A3" s="76" t="s">
        <v>1</v>
      </c>
      <c r="B3" s="4">
        <v>1</v>
      </c>
      <c r="C3" s="170"/>
      <c r="D3" s="170"/>
      <c r="E3" s="170"/>
      <c r="F3" s="173"/>
    </row>
    <row r="4" spans="1:61" x14ac:dyDescent="0.35">
      <c r="A4" s="76" t="s">
        <v>2</v>
      </c>
      <c r="B4" s="4">
        <v>1.5</v>
      </c>
      <c r="C4" s="170">
        <v>2</v>
      </c>
      <c r="D4" s="170"/>
      <c r="E4" s="170">
        <v>3</v>
      </c>
      <c r="F4" s="173"/>
    </row>
    <row r="5" spans="1:61" x14ac:dyDescent="0.35">
      <c r="A5" s="76" t="s">
        <v>3</v>
      </c>
      <c r="B5" s="4">
        <v>1.75</v>
      </c>
      <c r="C5" s="170">
        <v>3</v>
      </c>
      <c r="D5" s="170"/>
      <c r="E5" s="170" t="s">
        <v>5</v>
      </c>
      <c r="F5" s="173"/>
    </row>
    <row r="6" spans="1:61" ht="13.15" thickBot="1" x14ac:dyDescent="0.4">
      <c r="A6" s="77" t="s">
        <v>4</v>
      </c>
      <c r="B6" s="78">
        <v>2</v>
      </c>
      <c r="C6" s="171">
        <v>4</v>
      </c>
      <c r="D6" s="171"/>
      <c r="E6" s="171" t="s">
        <v>6</v>
      </c>
      <c r="F6" s="174"/>
    </row>
    <row r="7" spans="1:61" x14ac:dyDescent="0.35">
      <c r="A7" s="5"/>
      <c r="B7" s="6"/>
      <c r="C7" s="7"/>
      <c r="D7" s="7"/>
      <c r="E7" s="7"/>
      <c r="F7" s="7"/>
    </row>
    <row r="9" spans="1:61" ht="13.15" x14ac:dyDescent="0.35">
      <c r="A9" s="3" t="s">
        <v>18</v>
      </c>
      <c r="B9" s="175" t="s">
        <v>14</v>
      </c>
      <c r="C9" s="175"/>
      <c r="D9" s="175"/>
      <c r="E9" s="175"/>
      <c r="F9" s="175"/>
      <c r="G9" s="175"/>
      <c r="H9" s="175"/>
      <c r="I9" s="175"/>
      <c r="J9" s="175"/>
      <c r="K9" s="175"/>
      <c r="L9" s="175"/>
      <c r="M9" s="175"/>
      <c r="N9" s="175" t="s">
        <v>15</v>
      </c>
      <c r="O9" s="175"/>
      <c r="P9" s="175"/>
      <c r="Q9" s="175"/>
      <c r="R9" s="175"/>
      <c r="S9" s="175"/>
      <c r="T9" s="175"/>
      <c r="U9" s="175"/>
      <c r="V9" s="175"/>
      <c r="W9" s="175"/>
      <c r="X9" s="175"/>
      <c r="Y9" s="175"/>
      <c r="Z9" s="175" t="s">
        <v>16</v>
      </c>
      <c r="AA9" s="175"/>
      <c r="AB9" s="175"/>
      <c r="AC9" s="175"/>
      <c r="AD9" s="175"/>
      <c r="AE9" s="175"/>
      <c r="AF9" s="175"/>
      <c r="AG9" s="175"/>
      <c r="AH9" s="175"/>
      <c r="AI9" s="175"/>
      <c r="AJ9" s="175"/>
      <c r="AK9" s="175"/>
      <c r="AL9" s="165" t="s">
        <v>17</v>
      </c>
      <c r="AM9" s="166"/>
      <c r="AN9" s="166"/>
      <c r="AO9" s="166"/>
      <c r="AP9" s="166"/>
      <c r="AQ9" s="166"/>
      <c r="AR9" s="166"/>
      <c r="AS9" s="166"/>
      <c r="AT9" s="166"/>
      <c r="AU9" s="166"/>
      <c r="AV9" s="166"/>
      <c r="AW9" s="167"/>
      <c r="AX9" s="165" t="s">
        <v>79</v>
      </c>
      <c r="AY9" s="166"/>
      <c r="AZ9" s="166"/>
      <c r="BA9" s="166"/>
      <c r="BB9" s="166"/>
      <c r="BC9" s="166"/>
      <c r="BD9" s="166"/>
      <c r="BE9" s="166"/>
      <c r="BF9" s="166"/>
      <c r="BG9" s="166"/>
      <c r="BH9" s="166"/>
      <c r="BI9" s="167"/>
    </row>
    <row r="10" spans="1:61" s="10" customFormat="1" ht="57" customHeight="1" thickBot="1" x14ac:dyDescent="0.4">
      <c r="A10" s="73" t="s">
        <v>36</v>
      </c>
      <c r="B10" s="79">
        <v>1</v>
      </c>
      <c r="C10" s="80">
        <v>2</v>
      </c>
      <c r="D10" s="80">
        <v>3</v>
      </c>
      <c r="E10" s="80">
        <v>4</v>
      </c>
      <c r="F10" s="80">
        <v>5</v>
      </c>
      <c r="G10" s="80">
        <v>6</v>
      </c>
      <c r="H10" s="80">
        <v>7</v>
      </c>
      <c r="I10" s="80">
        <v>8</v>
      </c>
      <c r="J10" s="80">
        <v>9</v>
      </c>
      <c r="K10" s="79">
        <v>10</v>
      </c>
      <c r="L10" s="80">
        <v>11</v>
      </c>
      <c r="M10" s="80">
        <v>12</v>
      </c>
      <c r="N10" s="80">
        <v>13</v>
      </c>
      <c r="O10" s="80">
        <v>14</v>
      </c>
      <c r="P10" s="80">
        <v>15</v>
      </c>
      <c r="Q10" s="80">
        <v>16</v>
      </c>
      <c r="R10" s="80">
        <v>17</v>
      </c>
      <c r="S10" s="80">
        <v>18</v>
      </c>
      <c r="T10" s="79">
        <v>19</v>
      </c>
      <c r="U10" s="80">
        <v>20</v>
      </c>
      <c r="V10" s="80">
        <v>21</v>
      </c>
      <c r="W10" s="80">
        <v>22</v>
      </c>
      <c r="X10" s="80">
        <v>23</v>
      </c>
      <c r="Y10" s="80">
        <v>24</v>
      </c>
      <c r="Z10" s="80">
        <v>25</v>
      </c>
      <c r="AA10" s="80">
        <v>26</v>
      </c>
      <c r="AB10" s="80">
        <v>27</v>
      </c>
      <c r="AC10" s="79">
        <v>28</v>
      </c>
      <c r="AD10" s="80">
        <v>29</v>
      </c>
      <c r="AE10" s="80">
        <v>30</v>
      </c>
      <c r="AF10" s="80">
        <v>31</v>
      </c>
      <c r="AG10" s="80">
        <v>32</v>
      </c>
      <c r="AH10" s="80">
        <v>33</v>
      </c>
      <c r="AI10" s="80">
        <v>34</v>
      </c>
      <c r="AJ10" s="80">
        <v>35</v>
      </c>
      <c r="AK10" s="80">
        <v>36</v>
      </c>
      <c r="AL10" s="79">
        <v>37</v>
      </c>
      <c r="AM10" s="80">
        <v>38</v>
      </c>
      <c r="AN10" s="80">
        <v>39</v>
      </c>
      <c r="AO10" s="80">
        <v>40</v>
      </c>
      <c r="AP10" s="80">
        <v>41</v>
      </c>
      <c r="AQ10" s="80">
        <v>42</v>
      </c>
      <c r="AR10" s="80">
        <v>43</v>
      </c>
      <c r="AS10" s="80">
        <v>44</v>
      </c>
      <c r="AT10" s="80">
        <v>45</v>
      </c>
      <c r="AU10" s="79">
        <v>46</v>
      </c>
      <c r="AV10" s="80">
        <v>47</v>
      </c>
      <c r="AW10" s="80">
        <v>48</v>
      </c>
      <c r="AX10" s="79">
        <v>49</v>
      </c>
      <c r="AY10" s="80">
        <v>50</v>
      </c>
      <c r="AZ10" s="79">
        <v>51</v>
      </c>
      <c r="BA10" s="80">
        <v>52</v>
      </c>
      <c r="BB10" s="79">
        <v>53</v>
      </c>
      <c r="BC10" s="80">
        <v>54</v>
      </c>
      <c r="BD10" s="79">
        <v>55</v>
      </c>
      <c r="BE10" s="80">
        <v>56</v>
      </c>
      <c r="BF10" s="79">
        <v>57</v>
      </c>
      <c r="BG10" s="80">
        <v>58</v>
      </c>
      <c r="BH10" s="79">
        <v>59</v>
      </c>
      <c r="BI10" s="80">
        <v>60</v>
      </c>
    </row>
    <row r="11" spans="1:61" s="12" customFormat="1" ht="13.15" thickBot="1" x14ac:dyDescent="0.4">
      <c r="A11" s="119" t="s">
        <v>19</v>
      </c>
      <c r="B11" s="129"/>
      <c r="C11" s="130"/>
      <c r="D11" s="130"/>
      <c r="E11" s="130"/>
      <c r="F11" s="130"/>
      <c r="G11" s="130"/>
      <c r="H11" s="130"/>
      <c r="I11" s="130"/>
      <c r="J11" s="130"/>
      <c r="K11" s="130"/>
      <c r="L11" s="130"/>
      <c r="M11" s="131"/>
      <c r="N11" s="114"/>
      <c r="O11" s="81"/>
      <c r="P11" s="81"/>
      <c r="Q11" s="81"/>
      <c r="R11" s="81"/>
      <c r="S11" s="81"/>
      <c r="T11" s="81"/>
      <c r="U11" s="81"/>
      <c r="V11" s="81"/>
      <c r="W11" s="81"/>
      <c r="X11" s="81"/>
      <c r="Y11" s="82"/>
      <c r="Z11" s="114"/>
      <c r="AA11" s="81"/>
      <c r="AB11" s="81"/>
      <c r="AC11" s="81"/>
      <c r="AD11" s="81"/>
      <c r="AE11" s="81"/>
      <c r="AF11" s="81"/>
      <c r="AG11" s="81"/>
      <c r="AH11" s="81"/>
      <c r="AI11" s="81"/>
      <c r="AJ11" s="81"/>
      <c r="AK11" s="82"/>
      <c r="AL11" s="114"/>
      <c r="AM11" s="81"/>
      <c r="AN11" s="81"/>
      <c r="AO11" s="81"/>
      <c r="AP11" s="81"/>
      <c r="AQ11" s="81"/>
      <c r="AR11" s="81"/>
      <c r="AS11" s="81"/>
      <c r="AT11" s="81"/>
      <c r="AU11" s="81"/>
      <c r="AV11" s="81"/>
      <c r="AW11" s="82"/>
      <c r="AX11" s="114"/>
      <c r="AY11" s="81"/>
      <c r="AZ11" s="81"/>
      <c r="BA11" s="81"/>
      <c r="BB11" s="81"/>
      <c r="BC11" s="81"/>
      <c r="BD11" s="81"/>
      <c r="BE11" s="81"/>
      <c r="BF11" s="81"/>
      <c r="BG11" s="81"/>
      <c r="BH11" s="81"/>
      <c r="BI11" s="82"/>
    </row>
    <row r="12" spans="1:61" s="12" customFormat="1" ht="13.5" thickTop="1" thickBot="1" x14ac:dyDescent="0.4">
      <c r="A12" s="120" t="s">
        <v>20</v>
      </c>
      <c r="B12" s="111"/>
      <c r="C12" s="110"/>
      <c r="D12" s="110"/>
      <c r="E12" s="110"/>
      <c r="F12" s="110"/>
      <c r="G12" s="110"/>
      <c r="H12" s="110"/>
      <c r="I12" s="110"/>
      <c r="J12" s="110"/>
      <c r="K12" s="110"/>
      <c r="L12" s="110"/>
      <c r="M12" s="117"/>
      <c r="N12" s="115"/>
      <c r="O12" s="110"/>
      <c r="P12" s="110"/>
      <c r="Q12" s="110"/>
      <c r="R12" s="110"/>
      <c r="S12" s="110"/>
      <c r="T12" s="110"/>
      <c r="U12" s="110"/>
      <c r="V12" s="110"/>
      <c r="W12" s="110"/>
      <c r="X12" s="110"/>
      <c r="Y12" s="117"/>
      <c r="Z12" s="115"/>
      <c r="AA12" s="110"/>
      <c r="AB12" s="110"/>
      <c r="AC12" s="110"/>
      <c r="AD12" s="110"/>
      <c r="AE12" s="110"/>
      <c r="AF12" s="110"/>
      <c r="AG12" s="110"/>
      <c r="AH12" s="110"/>
      <c r="AI12" s="110"/>
      <c r="AJ12" s="110"/>
      <c r="AK12" s="117"/>
      <c r="AL12" s="115"/>
      <c r="AM12" s="110"/>
      <c r="AN12" s="110"/>
      <c r="AO12" s="110"/>
      <c r="AP12" s="110"/>
      <c r="AQ12" s="110"/>
      <c r="AR12" s="110"/>
      <c r="AS12" s="110"/>
      <c r="AT12" s="38"/>
      <c r="AU12" s="38"/>
      <c r="AV12" s="38"/>
      <c r="AW12" s="83"/>
      <c r="AX12" s="115"/>
      <c r="AY12" s="110"/>
      <c r="AZ12" s="110"/>
      <c r="BA12" s="110"/>
      <c r="BB12" s="110"/>
      <c r="BC12" s="110"/>
      <c r="BD12" s="110"/>
      <c r="BE12" s="110"/>
      <c r="BF12" s="38"/>
      <c r="BG12" s="38"/>
      <c r="BH12" s="38"/>
      <c r="BI12" s="83"/>
    </row>
    <row r="13" spans="1:61" s="12" customFormat="1" ht="13.5" thickTop="1" thickBot="1" x14ac:dyDescent="0.4">
      <c r="A13" s="121" t="s">
        <v>21</v>
      </c>
      <c r="B13" s="111"/>
      <c r="C13" s="110"/>
      <c r="D13" s="110"/>
      <c r="E13" s="110"/>
      <c r="F13" s="110"/>
      <c r="G13" s="110"/>
      <c r="H13" s="110"/>
      <c r="I13" s="110"/>
      <c r="J13" s="110"/>
      <c r="K13" s="110"/>
      <c r="L13" s="110"/>
      <c r="M13" s="117"/>
      <c r="N13" s="115"/>
      <c r="O13" s="110"/>
      <c r="P13" s="110"/>
      <c r="Q13" s="110"/>
      <c r="R13" s="110"/>
      <c r="S13" s="110"/>
      <c r="T13" s="110"/>
      <c r="U13" s="110"/>
      <c r="V13" s="110"/>
      <c r="W13" s="110"/>
      <c r="X13" s="110"/>
      <c r="Y13" s="117"/>
      <c r="Z13" s="115"/>
      <c r="AA13" s="110"/>
      <c r="AB13" s="110"/>
      <c r="AC13" s="110"/>
      <c r="AD13" s="110"/>
      <c r="AE13" s="110"/>
      <c r="AF13" s="110"/>
      <c r="AG13" s="110"/>
      <c r="AH13" s="110"/>
      <c r="AI13" s="110"/>
      <c r="AJ13" s="110"/>
      <c r="AK13" s="117"/>
      <c r="AL13" s="115"/>
      <c r="AM13" s="110"/>
      <c r="AN13" s="110"/>
      <c r="AO13" s="110"/>
      <c r="AP13" s="110"/>
      <c r="AQ13" s="110"/>
      <c r="AR13" s="110"/>
      <c r="AS13" s="110"/>
      <c r="AT13" s="38"/>
      <c r="AU13" s="38"/>
      <c r="AV13" s="38"/>
      <c r="AW13" s="83"/>
      <c r="AX13" s="115"/>
      <c r="AY13" s="110"/>
      <c r="AZ13" s="110"/>
      <c r="BA13" s="110"/>
      <c r="BB13" s="110"/>
      <c r="BC13" s="110"/>
      <c r="BD13" s="110"/>
      <c r="BE13" s="110"/>
      <c r="BF13" s="38"/>
      <c r="BG13" s="38"/>
      <c r="BH13" s="38"/>
      <c r="BI13" s="83"/>
    </row>
    <row r="14" spans="1:61" s="12" customFormat="1" ht="13.5" thickTop="1" thickBot="1" x14ac:dyDescent="0.4">
      <c r="A14" s="122" t="s">
        <v>22</v>
      </c>
      <c r="B14" s="111"/>
      <c r="C14" s="110"/>
      <c r="D14" s="110"/>
      <c r="E14" s="110"/>
      <c r="F14" s="110"/>
      <c r="G14" s="110"/>
      <c r="H14" s="110"/>
      <c r="I14" s="110"/>
      <c r="J14" s="110"/>
      <c r="K14" s="110"/>
      <c r="L14" s="110"/>
      <c r="M14" s="117"/>
      <c r="N14" s="115"/>
      <c r="O14" s="110"/>
      <c r="P14" s="110"/>
      <c r="Q14" s="110"/>
      <c r="R14" s="110"/>
      <c r="S14" s="110"/>
      <c r="T14" s="110"/>
      <c r="U14" s="110"/>
      <c r="V14" s="110"/>
      <c r="W14" s="110"/>
      <c r="X14" s="110"/>
      <c r="Y14" s="117"/>
      <c r="Z14" s="115"/>
      <c r="AA14" s="110"/>
      <c r="AB14" s="110"/>
      <c r="AC14" s="110"/>
      <c r="AD14" s="110"/>
      <c r="AE14" s="110"/>
      <c r="AF14" s="110"/>
      <c r="AG14" s="110"/>
      <c r="AH14" s="110"/>
      <c r="AI14" s="110"/>
      <c r="AJ14" s="110"/>
      <c r="AK14" s="117"/>
      <c r="AL14" s="115"/>
      <c r="AM14" s="110"/>
      <c r="AN14" s="110"/>
      <c r="AO14" s="110"/>
      <c r="AP14" s="110"/>
      <c r="AQ14" s="110"/>
      <c r="AR14" s="110"/>
      <c r="AS14" s="110"/>
      <c r="AT14" s="38"/>
      <c r="AU14" s="38"/>
      <c r="AV14" s="38"/>
      <c r="AW14" s="83"/>
      <c r="AX14" s="115"/>
      <c r="AY14" s="110"/>
      <c r="AZ14" s="110"/>
      <c r="BA14" s="110"/>
      <c r="BB14" s="110"/>
      <c r="BC14" s="110"/>
      <c r="BD14" s="110"/>
      <c r="BE14" s="110"/>
      <c r="BF14" s="38"/>
      <c r="BG14" s="38"/>
      <c r="BH14" s="38"/>
      <c r="BI14" s="83"/>
    </row>
    <row r="15" spans="1:61" s="12" customFormat="1" ht="13.5" thickTop="1" thickBot="1" x14ac:dyDescent="0.4">
      <c r="A15" s="123" t="s">
        <v>23</v>
      </c>
      <c r="B15" s="111"/>
      <c r="C15" s="110"/>
      <c r="D15" s="110"/>
      <c r="E15" s="110"/>
      <c r="F15" s="110"/>
      <c r="G15" s="110"/>
      <c r="H15" s="110"/>
      <c r="I15" s="110"/>
      <c r="J15" s="110"/>
      <c r="K15" s="110"/>
      <c r="L15" s="110"/>
      <c r="M15" s="117"/>
      <c r="N15" s="115"/>
      <c r="O15" s="110"/>
      <c r="P15" s="110"/>
      <c r="Q15" s="110"/>
      <c r="R15" s="110"/>
      <c r="S15" s="110"/>
      <c r="T15" s="110"/>
      <c r="U15" s="110"/>
      <c r="V15" s="110"/>
      <c r="W15" s="110"/>
      <c r="X15" s="110"/>
      <c r="Y15" s="117"/>
      <c r="Z15" s="115"/>
      <c r="AA15" s="110"/>
      <c r="AB15" s="110"/>
      <c r="AC15" s="110"/>
      <c r="AD15" s="110"/>
      <c r="AE15" s="110"/>
      <c r="AF15" s="110"/>
      <c r="AG15" s="110"/>
      <c r="AH15" s="110"/>
      <c r="AI15" s="110"/>
      <c r="AJ15" s="110"/>
      <c r="AK15" s="117"/>
      <c r="AL15" s="115"/>
      <c r="AM15" s="110"/>
      <c r="AN15" s="110"/>
      <c r="AO15" s="110"/>
      <c r="AP15" s="110"/>
      <c r="AQ15" s="110"/>
      <c r="AR15" s="110"/>
      <c r="AS15" s="110"/>
      <c r="AT15" s="38"/>
      <c r="AU15" s="38"/>
      <c r="AV15" s="38"/>
      <c r="AW15" s="83"/>
      <c r="AX15" s="115"/>
      <c r="AY15" s="110"/>
      <c r="AZ15" s="110"/>
      <c r="BA15" s="110"/>
      <c r="BB15" s="110"/>
      <c r="BC15" s="110"/>
      <c r="BD15" s="110"/>
      <c r="BE15" s="110"/>
      <c r="BF15" s="38"/>
      <c r="BG15" s="38"/>
      <c r="BH15" s="38"/>
      <c r="BI15" s="83"/>
    </row>
    <row r="16" spans="1:61" s="12" customFormat="1" ht="13.5" thickTop="1" thickBot="1" x14ac:dyDescent="0.4">
      <c r="A16" s="124" t="s">
        <v>0</v>
      </c>
      <c r="B16" s="111"/>
      <c r="C16" s="110"/>
      <c r="D16" s="110"/>
      <c r="E16" s="110"/>
      <c r="F16" s="110"/>
      <c r="G16" s="110"/>
      <c r="H16" s="110"/>
      <c r="I16" s="110"/>
      <c r="J16" s="110"/>
      <c r="K16" s="110"/>
      <c r="L16" s="110"/>
      <c r="M16" s="117"/>
      <c r="N16" s="115"/>
      <c r="O16" s="110"/>
      <c r="P16" s="110"/>
      <c r="Q16" s="110"/>
      <c r="R16" s="110"/>
      <c r="S16" s="110"/>
      <c r="T16" s="110"/>
      <c r="U16" s="110"/>
      <c r="V16" s="110"/>
      <c r="W16" s="110"/>
      <c r="X16" s="110"/>
      <c r="Y16" s="117"/>
      <c r="Z16" s="115"/>
      <c r="AA16" s="110"/>
      <c r="AB16" s="110"/>
      <c r="AC16" s="110"/>
      <c r="AD16" s="110"/>
      <c r="AE16" s="110"/>
      <c r="AF16" s="110"/>
      <c r="AG16" s="110"/>
      <c r="AH16" s="110"/>
      <c r="AI16" s="110"/>
      <c r="AJ16" s="110"/>
      <c r="AK16" s="117"/>
      <c r="AL16" s="115"/>
      <c r="AM16" s="110"/>
      <c r="AN16" s="110"/>
      <c r="AO16" s="110"/>
      <c r="AP16" s="110"/>
      <c r="AQ16" s="110"/>
      <c r="AR16" s="110"/>
      <c r="AS16" s="110"/>
      <c r="AT16" s="38"/>
      <c r="AU16" s="38"/>
      <c r="AV16" s="38"/>
      <c r="AW16" s="83"/>
      <c r="AX16" s="115"/>
      <c r="AY16" s="110"/>
      <c r="AZ16" s="110"/>
      <c r="BA16" s="110"/>
      <c r="BB16" s="110"/>
      <c r="BC16" s="110"/>
      <c r="BD16" s="110"/>
      <c r="BE16" s="110"/>
      <c r="BF16" s="38"/>
      <c r="BG16" s="38"/>
      <c r="BH16" s="38"/>
      <c r="BI16" s="83"/>
    </row>
    <row r="17" spans="1:61" s="12" customFormat="1" ht="13.5" thickTop="1" thickBot="1" x14ac:dyDescent="0.4">
      <c r="A17" s="125" t="s">
        <v>39</v>
      </c>
      <c r="B17" s="111"/>
      <c r="C17" s="110"/>
      <c r="D17" s="110"/>
      <c r="E17" s="110"/>
      <c r="F17" s="110"/>
      <c r="G17" s="110"/>
      <c r="H17" s="110"/>
      <c r="I17" s="110"/>
      <c r="J17" s="110"/>
      <c r="K17" s="110"/>
      <c r="L17" s="110"/>
      <c r="M17" s="117"/>
      <c r="N17" s="115"/>
      <c r="O17" s="110"/>
      <c r="P17" s="110"/>
      <c r="Q17" s="110"/>
      <c r="R17" s="110"/>
      <c r="S17" s="110"/>
      <c r="T17" s="110"/>
      <c r="U17" s="110"/>
      <c r="V17" s="110"/>
      <c r="W17" s="110"/>
      <c r="X17" s="110"/>
      <c r="Y17" s="117"/>
      <c r="Z17" s="115"/>
      <c r="AA17" s="110"/>
      <c r="AB17" s="110"/>
      <c r="AC17" s="110"/>
      <c r="AD17" s="110"/>
      <c r="AE17" s="110"/>
      <c r="AF17" s="110"/>
      <c r="AG17" s="110"/>
      <c r="AH17" s="110"/>
      <c r="AI17" s="110"/>
      <c r="AJ17" s="110"/>
      <c r="AK17" s="117"/>
      <c r="AL17" s="115"/>
      <c r="AM17" s="110"/>
      <c r="AN17" s="110"/>
      <c r="AO17" s="110"/>
      <c r="AP17" s="110"/>
      <c r="AQ17" s="110"/>
      <c r="AR17" s="110"/>
      <c r="AS17" s="110"/>
      <c r="AT17" s="38"/>
      <c r="AU17" s="38"/>
      <c r="AV17" s="38"/>
      <c r="AW17" s="83"/>
      <c r="AX17" s="115"/>
      <c r="AY17" s="110"/>
      <c r="AZ17" s="110"/>
      <c r="BA17" s="110"/>
      <c r="BB17" s="110"/>
      <c r="BC17" s="110"/>
      <c r="BD17" s="110"/>
      <c r="BE17" s="110"/>
      <c r="BF17" s="38"/>
      <c r="BG17" s="38"/>
      <c r="BH17" s="38"/>
      <c r="BI17" s="83"/>
    </row>
    <row r="18" spans="1:61" s="12" customFormat="1" ht="13.5" thickTop="1" thickBot="1" x14ac:dyDescent="0.4">
      <c r="A18" s="126" t="s">
        <v>40</v>
      </c>
      <c r="B18" s="111"/>
      <c r="C18" s="110"/>
      <c r="D18" s="110"/>
      <c r="E18" s="110"/>
      <c r="F18" s="110"/>
      <c r="G18" s="110"/>
      <c r="H18" s="110"/>
      <c r="I18" s="110"/>
      <c r="J18" s="110"/>
      <c r="K18" s="110"/>
      <c r="L18" s="110"/>
      <c r="M18" s="117"/>
      <c r="N18" s="115"/>
      <c r="O18" s="110"/>
      <c r="P18" s="110"/>
      <c r="Q18" s="110"/>
      <c r="R18" s="110"/>
      <c r="S18" s="110"/>
      <c r="T18" s="110"/>
      <c r="U18" s="110"/>
      <c r="V18" s="110"/>
      <c r="W18" s="110"/>
      <c r="X18" s="110"/>
      <c r="Y18" s="117"/>
      <c r="Z18" s="115"/>
      <c r="AA18" s="110"/>
      <c r="AB18" s="110"/>
      <c r="AC18" s="110"/>
      <c r="AD18" s="110"/>
      <c r="AE18" s="110"/>
      <c r="AF18" s="110"/>
      <c r="AG18" s="110"/>
      <c r="AH18" s="110"/>
      <c r="AI18" s="110"/>
      <c r="AJ18" s="110"/>
      <c r="AK18" s="117"/>
      <c r="AL18" s="115"/>
      <c r="AM18" s="110"/>
      <c r="AN18" s="110"/>
      <c r="AO18" s="110"/>
      <c r="AP18" s="110"/>
      <c r="AQ18" s="110"/>
      <c r="AR18" s="110"/>
      <c r="AS18" s="110"/>
      <c r="AT18" s="38"/>
      <c r="AU18" s="38"/>
      <c r="AV18" s="38"/>
      <c r="AW18" s="83"/>
      <c r="AX18" s="115"/>
      <c r="AY18" s="110"/>
      <c r="AZ18" s="110"/>
      <c r="BA18" s="110"/>
      <c r="BB18" s="110"/>
      <c r="BC18" s="110"/>
      <c r="BD18" s="110"/>
      <c r="BE18" s="110"/>
      <c r="BF18" s="38"/>
      <c r="BG18" s="38"/>
      <c r="BH18" s="38"/>
      <c r="BI18" s="83"/>
    </row>
    <row r="19" spans="1:61" s="12" customFormat="1" ht="13.5" thickTop="1" thickBot="1" x14ac:dyDescent="0.4">
      <c r="A19" s="127" t="s">
        <v>24</v>
      </c>
      <c r="B19" s="111"/>
      <c r="C19" s="110"/>
      <c r="D19" s="110"/>
      <c r="E19" s="110"/>
      <c r="F19" s="110"/>
      <c r="G19" s="110"/>
      <c r="H19" s="110"/>
      <c r="I19" s="110"/>
      <c r="J19" s="110"/>
      <c r="K19" s="110"/>
      <c r="L19" s="110"/>
      <c r="M19" s="117"/>
      <c r="N19" s="115"/>
      <c r="O19" s="110"/>
      <c r="P19" s="110"/>
      <c r="Q19" s="110"/>
      <c r="R19" s="110"/>
      <c r="S19" s="110"/>
      <c r="T19" s="110"/>
      <c r="U19" s="110"/>
      <c r="V19" s="110"/>
      <c r="W19" s="110"/>
      <c r="X19" s="110"/>
      <c r="Y19" s="117"/>
      <c r="Z19" s="115"/>
      <c r="AA19" s="110"/>
      <c r="AB19" s="110"/>
      <c r="AC19" s="110"/>
      <c r="AD19" s="110"/>
      <c r="AE19" s="110"/>
      <c r="AF19" s="110"/>
      <c r="AG19" s="110"/>
      <c r="AH19" s="110"/>
      <c r="AI19" s="110"/>
      <c r="AJ19" s="110"/>
      <c r="AK19" s="117"/>
      <c r="AL19" s="115"/>
      <c r="AM19" s="110"/>
      <c r="AN19" s="110"/>
      <c r="AO19" s="110"/>
      <c r="AP19" s="110"/>
      <c r="AQ19" s="110"/>
      <c r="AR19" s="110"/>
      <c r="AS19" s="110"/>
      <c r="AT19" s="38"/>
      <c r="AU19" s="38"/>
      <c r="AV19" s="38"/>
      <c r="AW19" s="83"/>
      <c r="AX19" s="115"/>
      <c r="AY19" s="110"/>
      <c r="AZ19" s="110"/>
      <c r="BA19" s="110"/>
      <c r="BB19" s="110"/>
      <c r="BC19" s="110"/>
      <c r="BD19" s="110"/>
      <c r="BE19" s="110"/>
      <c r="BF19" s="38"/>
      <c r="BG19" s="38"/>
      <c r="BH19" s="38"/>
      <c r="BI19" s="83"/>
    </row>
    <row r="20" spans="1:61" s="12" customFormat="1" ht="13.5" thickTop="1" thickBot="1" x14ac:dyDescent="0.4">
      <c r="A20" s="128" t="s">
        <v>25</v>
      </c>
      <c r="B20" s="112"/>
      <c r="C20" s="113"/>
      <c r="D20" s="113"/>
      <c r="E20" s="113"/>
      <c r="F20" s="113"/>
      <c r="G20" s="113"/>
      <c r="H20" s="113"/>
      <c r="I20" s="113"/>
      <c r="J20" s="113"/>
      <c r="K20" s="113"/>
      <c r="L20" s="113"/>
      <c r="M20" s="118"/>
      <c r="N20" s="116"/>
      <c r="O20" s="113"/>
      <c r="P20" s="113"/>
      <c r="Q20" s="113"/>
      <c r="R20" s="113"/>
      <c r="S20" s="113"/>
      <c r="T20" s="113"/>
      <c r="U20" s="113"/>
      <c r="V20" s="113"/>
      <c r="W20" s="113"/>
      <c r="X20" s="113"/>
      <c r="Y20" s="118"/>
      <c r="Z20" s="116"/>
      <c r="AA20" s="113"/>
      <c r="AB20" s="113"/>
      <c r="AC20" s="113"/>
      <c r="AD20" s="113"/>
      <c r="AE20" s="113"/>
      <c r="AF20" s="113"/>
      <c r="AG20" s="113"/>
      <c r="AH20" s="113"/>
      <c r="AI20" s="113"/>
      <c r="AJ20" s="113"/>
      <c r="AK20" s="118"/>
      <c r="AL20" s="116"/>
      <c r="AM20" s="113"/>
      <c r="AN20" s="113"/>
      <c r="AO20" s="113"/>
      <c r="AP20" s="113"/>
      <c r="AQ20" s="113"/>
      <c r="AR20" s="113"/>
      <c r="AS20" s="113"/>
      <c r="AT20" s="84"/>
      <c r="AU20" s="84"/>
      <c r="AV20" s="84"/>
      <c r="AW20" s="85"/>
      <c r="AX20" s="116"/>
      <c r="AY20" s="113"/>
      <c r="AZ20" s="113"/>
      <c r="BA20" s="113"/>
      <c r="BB20" s="113"/>
      <c r="BC20" s="113"/>
      <c r="BD20" s="113"/>
      <c r="BE20" s="113"/>
      <c r="BF20" s="84"/>
      <c r="BG20" s="84"/>
      <c r="BH20" s="84"/>
      <c r="BI20" s="85"/>
    </row>
    <row r="21" spans="1:61" ht="13.15" x14ac:dyDescent="0.35">
      <c r="A21" s="11"/>
      <c r="B21" s="5"/>
      <c r="C21" s="5"/>
      <c r="D21" s="5"/>
      <c r="E21" s="5"/>
      <c r="F21" s="5"/>
      <c r="G21" s="5"/>
    </row>
    <row r="22" spans="1:61" s="13" customFormat="1" ht="13.5" customHeight="1" x14ac:dyDescent="0.35">
      <c r="A22" s="176" t="s">
        <v>37</v>
      </c>
      <c r="B22" s="175" t="s">
        <v>14</v>
      </c>
      <c r="C22" s="175"/>
      <c r="D22" s="175"/>
      <c r="E22" s="175"/>
      <c r="F22" s="175"/>
      <c r="G22" s="175"/>
      <c r="H22" s="175"/>
      <c r="I22" s="175"/>
      <c r="J22" s="175"/>
      <c r="K22" s="175"/>
      <c r="L22" s="175"/>
      <c r="M22" s="175"/>
      <c r="N22" s="175" t="s">
        <v>15</v>
      </c>
      <c r="O22" s="175"/>
      <c r="P22" s="175"/>
      <c r="Q22" s="175"/>
      <c r="R22" s="175"/>
      <c r="S22" s="175"/>
      <c r="T22" s="175"/>
      <c r="U22" s="175"/>
      <c r="V22" s="175"/>
      <c r="W22" s="175"/>
      <c r="X22" s="175"/>
      <c r="Y22" s="175"/>
      <c r="Z22" s="175" t="s">
        <v>16</v>
      </c>
      <c r="AA22" s="175"/>
      <c r="AB22" s="175"/>
      <c r="AC22" s="175"/>
      <c r="AD22" s="175"/>
      <c r="AE22" s="175"/>
      <c r="AF22" s="175"/>
      <c r="AG22" s="175"/>
      <c r="AH22" s="175"/>
      <c r="AI22" s="175"/>
      <c r="AJ22" s="175"/>
      <c r="AK22" s="175"/>
      <c r="AL22" s="165" t="s">
        <v>17</v>
      </c>
      <c r="AM22" s="166"/>
      <c r="AN22" s="166"/>
      <c r="AO22" s="166"/>
      <c r="AP22" s="166"/>
      <c r="AQ22" s="166"/>
      <c r="AR22" s="166"/>
      <c r="AS22" s="166"/>
      <c r="AT22" s="166"/>
      <c r="AU22" s="166"/>
      <c r="AV22" s="166"/>
      <c r="AW22" s="167"/>
      <c r="AX22" s="165" t="s">
        <v>79</v>
      </c>
      <c r="AY22" s="166"/>
      <c r="AZ22" s="166"/>
      <c r="BA22" s="166"/>
      <c r="BB22" s="166"/>
      <c r="BC22" s="166"/>
      <c r="BD22" s="166"/>
      <c r="BE22" s="166"/>
      <c r="BF22" s="166"/>
      <c r="BG22" s="166"/>
      <c r="BH22" s="166"/>
      <c r="BI22" s="167"/>
    </row>
    <row r="23" spans="1:61" s="14" customFormat="1" ht="13.5" thickBot="1" x14ac:dyDescent="0.4">
      <c r="A23" s="177"/>
      <c r="B23" s="79">
        <v>1</v>
      </c>
      <c r="C23" s="80">
        <v>2</v>
      </c>
      <c r="D23" s="80">
        <v>3</v>
      </c>
      <c r="E23" s="80">
        <v>4</v>
      </c>
      <c r="F23" s="80">
        <v>5</v>
      </c>
      <c r="G23" s="80">
        <v>6</v>
      </c>
      <c r="H23" s="80">
        <v>7</v>
      </c>
      <c r="I23" s="80">
        <v>8</v>
      </c>
      <c r="J23" s="80">
        <v>9</v>
      </c>
      <c r="K23" s="79">
        <v>10</v>
      </c>
      <c r="L23" s="80">
        <v>11</v>
      </c>
      <c r="M23" s="80">
        <v>12</v>
      </c>
      <c r="N23" s="80">
        <v>13</v>
      </c>
      <c r="O23" s="80">
        <v>14</v>
      </c>
      <c r="P23" s="80">
        <v>15</v>
      </c>
      <c r="Q23" s="80">
        <v>16</v>
      </c>
      <c r="R23" s="80">
        <v>17</v>
      </c>
      <c r="S23" s="80">
        <v>18</v>
      </c>
      <c r="T23" s="79">
        <v>19</v>
      </c>
      <c r="U23" s="80">
        <v>20</v>
      </c>
      <c r="V23" s="80">
        <v>21</v>
      </c>
      <c r="W23" s="80">
        <v>22</v>
      </c>
      <c r="X23" s="80">
        <v>23</v>
      </c>
      <c r="Y23" s="80">
        <v>24</v>
      </c>
      <c r="Z23" s="80">
        <v>25</v>
      </c>
      <c r="AA23" s="80">
        <v>26</v>
      </c>
      <c r="AB23" s="80">
        <v>27</v>
      </c>
      <c r="AC23" s="79">
        <v>28</v>
      </c>
      <c r="AD23" s="80">
        <v>29</v>
      </c>
      <c r="AE23" s="80">
        <v>30</v>
      </c>
      <c r="AF23" s="80">
        <v>31</v>
      </c>
      <c r="AG23" s="80">
        <v>32</v>
      </c>
      <c r="AH23" s="80">
        <v>33</v>
      </c>
      <c r="AI23" s="80">
        <v>34</v>
      </c>
      <c r="AJ23" s="80">
        <v>35</v>
      </c>
      <c r="AK23" s="80">
        <v>36</v>
      </c>
      <c r="AL23" s="79">
        <v>37</v>
      </c>
      <c r="AM23" s="80">
        <v>38</v>
      </c>
      <c r="AN23" s="80">
        <v>39</v>
      </c>
      <c r="AO23" s="80">
        <v>40</v>
      </c>
      <c r="AP23" s="80">
        <v>41</v>
      </c>
      <c r="AQ23" s="80">
        <v>42</v>
      </c>
      <c r="AR23" s="80">
        <v>43</v>
      </c>
      <c r="AS23" s="80">
        <v>44</v>
      </c>
      <c r="AT23" s="80">
        <v>45</v>
      </c>
      <c r="AU23" s="79">
        <v>46</v>
      </c>
      <c r="AV23" s="80">
        <v>47</v>
      </c>
      <c r="AW23" s="80">
        <v>48</v>
      </c>
      <c r="AX23" s="79">
        <v>49</v>
      </c>
      <c r="AY23" s="80">
        <v>50</v>
      </c>
      <c r="AZ23" s="79">
        <v>51</v>
      </c>
      <c r="BA23" s="80">
        <v>52</v>
      </c>
      <c r="BB23" s="79">
        <v>53</v>
      </c>
      <c r="BC23" s="80">
        <v>54</v>
      </c>
      <c r="BD23" s="79">
        <v>55</v>
      </c>
      <c r="BE23" s="80">
        <v>56</v>
      </c>
      <c r="BF23" s="79">
        <v>57</v>
      </c>
      <c r="BG23" s="80">
        <v>58</v>
      </c>
      <c r="BH23" s="79">
        <v>59</v>
      </c>
      <c r="BI23" s="80">
        <v>60</v>
      </c>
    </row>
    <row r="24" spans="1:61" s="16" customFormat="1" x14ac:dyDescent="0.35">
      <c r="A24" s="86" t="s">
        <v>19</v>
      </c>
      <c r="B24" s="92" t="str">
        <f t="shared" ref="B24:AW24" si="0">IF(B11&gt;0,"Fail","Pass")</f>
        <v>Pass</v>
      </c>
      <c r="C24" s="93" t="str">
        <f t="shared" si="0"/>
        <v>Pass</v>
      </c>
      <c r="D24" s="93" t="str">
        <f t="shared" si="0"/>
        <v>Pass</v>
      </c>
      <c r="E24" s="93" t="str">
        <f t="shared" si="0"/>
        <v>Pass</v>
      </c>
      <c r="F24" s="93" t="str">
        <f t="shared" si="0"/>
        <v>Pass</v>
      </c>
      <c r="G24" s="93" t="str">
        <f t="shared" si="0"/>
        <v>Pass</v>
      </c>
      <c r="H24" s="93" t="str">
        <f t="shared" si="0"/>
        <v>Pass</v>
      </c>
      <c r="I24" s="93" t="str">
        <f t="shared" si="0"/>
        <v>Pass</v>
      </c>
      <c r="J24" s="93" t="str">
        <f t="shared" si="0"/>
        <v>Pass</v>
      </c>
      <c r="K24" s="93" t="str">
        <f t="shared" si="0"/>
        <v>Pass</v>
      </c>
      <c r="L24" s="93" t="str">
        <f t="shared" si="0"/>
        <v>Pass</v>
      </c>
      <c r="M24" s="94" t="str">
        <f t="shared" si="0"/>
        <v>Pass</v>
      </c>
      <c r="N24" s="92" t="str">
        <f t="shared" si="0"/>
        <v>Pass</v>
      </c>
      <c r="O24" s="93" t="str">
        <f t="shared" si="0"/>
        <v>Pass</v>
      </c>
      <c r="P24" s="93" t="str">
        <f t="shared" si="0"/>
        <v>Pass</v>
      </c>
      <c r="Q24" s="93" t="str">
        <f t="shared" si="0"/>
        <v>Pass</v>
      </c>
      <c r="R24" s="93" t="str">
        <f t="shared" si="0"/>
        <v>Pass</v>
      </c>
      <c r="S24" s="93" t="str">
        <f t="shared" si="0"/>
        <v>Pass</v>
      </c>
      <c r="T24" s="93" t="str">
        <f t="shared" si="0"/>
        <v>Pass</v>
      </c>
      <c r="U24" s="93" t="str">
        <f t="shared" si="0"/>
        <v>Pass</v>
      </c>
      <c r="V24" s="93" t="str">
        <f t="shared" si="0"/>
        <v>Pass</v>
      </c>
      <c r="W24" s="93" t="str">
        <f t="shared" si="0"/>
        <v>Pass</v>
      </c>
      <c r="X24" s="93" t="str">
        <f t="shared" si="0"/>
        <v>Pass</v>
      </c>
      <c r="Y24" s="94" t="str">
        <f t="shared" si="0"/>
        <v>Pass</v>
      </c>
      <c r="Z24" s="92" t="str">
        <f t="shared" si="0"/>
        <v>Pass</v>
      </c>
      <c r="AA24" s="93" t="str">
        <f t="shared" si="0"/>
        <v>Pass</v>
      </c>
      <c r="AB24" s="93" t="str">
        <f t="shared" si="0"/>
        <v>Pass</v>
      </c>
      <c r="AC24" s="93" t="str">
        <f t="shared" si="0"/>
        <v>Pass</v>
      </c>
      <c r="AD24" s="93" t="str">
        <f t="shared" si="0"/>
        <v>Pass</v>
      </c>
      <c r="AE24" s="93" t="str">
        <f t="shared" si="0"/>
        <v>Pass</v>
      </c>
      <c r="AF24" s="93" t="str">
        <f t="shared" si="0"/>
        <v>Pass</v>
      </c>
      <c r="AG24" s="93" t="str">
        <f t="shared" si="0"/>
        <v>Pass</v>
      </c>
      <c r="AH24" s="93" t="str">
        <f t="shared" si="0"/>
        <v>Pass</v>
      </c>
      <c r="AI24" s="93" t="str">
        <f t="shared" si="0"/>
        <v>Pass</v>
      </c>
      <c r="AJ24" s="93" t="str">
        <f t="shared" si="0"/>
        <v>Pass</v>
      </c>
      <c r="AK24" s="94" t="str">
        <f t="shared" si="0"/>
        <v>Pass</v>
      </c>
      <c r="AL24" s="92" t="str">
        <f t="shared" si="0"/>
        <v>Pass</v>
      </c>
      <c r="AM24" s="93" t="str">
        <f t="shared" si="0"/>
        <v>Pass</v>
      </c>
      <c r="AN24" s="93" t="str">
        <f t="shared" si="0"/>
        <v>Pass</v>
      </c>
      <c r="AO24" s="93" t="str">
        <f t="shared" si="0"/>
        <v>Pass</v>
      </c>
      <c r="AP24" s="93" t="str">
        <f t="shared" si="0"/>
        <v>Pass</v>
      </c>
      <c r="AQ24" s="93" t="str">
        <f t="shared" si="0"/>
        <v>Pass</v>
      </c>
      <c r="AR24" s="93" t="str">
        <f t="shared" si="0"/>
        <v>Pass</v>
      </c>
      <c r="AS24" s="93" t="str">
        <f t="shared" si="0"/>
        <v>Pass</v>
      </c>
      <c r="AT24" s="93" t="str">
        <f t="shared" si="0"/>
        <v>Pass</v>
      </c>
      <c r="AU24" s="93" t="str">
        <f t="shared" si="0"/>
        <v>Pass</v>
      </c>
      <c r="AV24" s="93" t="str">
        <f t="shared" si="0"/>
        <v>Pass</v>
      </c>
      <c r="AW24" s="94" t="str">
        <f t="shared" si="0"/>
        <v>Pass</v>
      </c>
      <c r="AX24" s="92" t="str">
        <f t="shared" ref="AX24:BI24" si="1">IF(AX11&gt;0,"Fail","Pass")</f>
        <v>Pass</v>
      </c>
      <c r="AY24" s="93" t="str">
        <f t="shared" si="1"/>
        <v>Pass</v>
      </c>
      <c r="AZ24" s="93" t="str">
        <f t="shared" si="1"/>
        <v>Pass</v>
      </c>
      <c r="BA24" s="93" t="str">
        <f t="shared" si="1"/>
        <v>Pass</v>
      </c>
      <c r="BB24" s="93" t="str">
        <f t="shared" si="1"/>
        <v>Pass</v>
      </c>
      <c r="BC24" s="93" t="str">
        <f t="shared" si="1"/>
        <v>Pass</v>
      </c>
      <c r="BD24" s="93" t="str">
        <f t="shared" si="1"/>
        <v>Pass</v>
      </c>
      <c r="BE24" s="93" t="str">
        <f t="shared" si="1"/>
        <v>Pass</v>
      </c>
      <c r="BF24" s="93" t="str">
        <f t="shared" si="1"/>
        <v>Pass</v>
      </c>
      <c r="BG24" s="93" t="str">
        <f t="shared" si="1"/>
        <v>Pass</v>
      </c>
      <c r="BH24" s="93" t="str">
        <f t="shared" si="1"/>
        <v>Pass</v>
      </c>
      <c r="BI24" s="94" t="str">
        <f t="shared" si="1"/>
        <v>Pass</v>
      </c>
    </row>
    <row r="25" spans="1:61" s="16" customFormat="1" x14ac:dyDescent="0.35">
      <c r="A25" s="87" t="s">
        <v>20</v>
      </c>
      <c r="B25" s="95" t="str">
        <f t="shared" ref="B25:AW25" si="2">IF(B12&gt;0,"Fail","Pass")</f>
        <v>Pass</v>
      </c>
      <c r="C25" s="15" t="str">
        <f t="shared" si="2"/>
        <v>Pass</v>
      </c>
      <c r="D25" s="15" t="str">
        <f t="shared" si="2"/>
        <v>Pass</v>
      </c>
      <c r="E25" s="15" t="str">
        <f t="shared" si="2"/>
        <v>Pass</v>
      </c>
      <c r="F25" s="15" t="str">
        <f t="shared" si="2"/>
        <v>Pass</v>
      </c>
      <c r="G25" s="15" t="str">
        <f t="shared" si="2"/>
        <v>Pass</v>
      </c>
      <c r="H25" s="15" t="str">
        <f t="shared" si="2"/>
        <v>Pass</v>
      </c>
      <c r="I25" s="15" t="str">
        <f t="shared" si="2"/>
        <v>Pass</v>
      </c>
      <c r="J25" s="15" t="str">
        <f t="shared" si="2"/>
        <v>Pass</v>
      </c>
      <c r="K25" s="15" t="str">
        <f t="shared" si="2"/>
        <v>Pass</v>
      </c>
      <c r="L25" s="15" t="str">
        <f t="shared" si="2"/>
        <v>Pass</v>
      </c>
      <c r="M25" s="96" t="str">
        <f t="shared" si="2"/>
        <v>Pass</v>
      </c>
      <c r="N25" s="95" t="str">
        <f t="shared" si="2"/>
        <v>Pass</v>
      </c>
      <c r="O25" s="15" t="str">
        <f t="shared" si="2"/>
        <v>Pass</v>
      </c>
      <c r="P25" s="15" t="str">
        <f t="shared" si="2"/>
        <v>Pass</v>
      </c>
      <c r="Q25" s="15" t="str">
        <f t="shared" si="2"/>
        <v>Pass</v>
      </c>
      <c r="R25" s="15" t="str">
        <f t="shared" si="2"/>
        <v>Pass</v>
      </c>
      <c r="S25" s="15" t="str">
        <f t="shared" si="2"/>
        <v>Pass</v>
      </c>
      <c r="T25" s="15" t="str">
        <f t="shared" si="2"/>
        <v>Pass</v>
      </c>
      <c r="U25" s="15" t="str">
        <f t="shared" si="2"/>
        <v>Pass</v>
      </c>
      <c r="V25" s="15" t="str">
        <f t="shared" si="2"/>
        <v>Pass</v>
      </c>
      <c r="W25" s="15" t="str">
        <f t="shared" si="2"/>
        <v>Pass</v>
      </c>
      <c r="X25" s="15" t="str">
        <f t="shared" si="2"/>
        <v>Pass</v>
      </c>
      <c r="Y25" s="96" t="str">
        <f t="shared" si="2"/>
        <v>Pass</v>
      </c>
      <c r="Z25" s="95" t="str">
        <f t="shared" si="2"/>
        <v>Pass</v>
      </c>
      <c r="AA25" s="15" t="str">
        <f t="shared" si="2"/>
        <v>Pass</v>
      </c>
      <c r="AB25" s="15" t="str">
        <f t="shared" si="2"/>
        <v>Pass</v>
      </c>
      <c r="AC25" s="15" t="str">
        <f t="shared" si="2"/>
        <v>Pass</v>
      </c>
      <c r="AD25" s="15" t="str">
        <f t="shared" si="2"/>
        <v>Pass</v>
      </c>
      <c r="AE25" s="15" t="str">
        <f t="shared" si="2"/>
        <v>Pass</v>
      </c>
      <c r="AF25" s="15" t="str">
        <f t="shared" si="2"/>
        <v>Pass</v>
      </c>
      <c r="AG25" s="15" t="str">
        <f t="shared" si="2"/>
        <v>Pass</v>
      </c>
      <c r="AH25" s="15" t="str">
        <f t="shared" si="2"/>
        <v>Pass</v>
      </c>
      <c r="AI25" s="15" t="str">
        <f t="shared" si="2"/>
        <v>Pass</v>
      </c>
      <c r="AJ25" s="15" t="str">
        <f t="shared" si="2"/>
        <v>Pass</v>
      </c>
      <c r="AK25" s="96" t="str">
        <f t="shared" si="2"/>
        <v>Pass</v>
      </c>
      <c r="AL25" s="95" t="str">
        <f t="shared" si="2"/>
        <v>Pass</v>
      </c>
      <c r="AM25" s="15" t="str">
        <f t="shared" si="2"/>
        <v>Pass</v>
      </c>
      <c r="AN25" s="15" t="str">
        <f t="shared" si="2"/>
        <v>Pass</v>
      </c>
      <c r="AO25" s="15" t="str">
        <f t="shared" si="2"/>
        <v>Pass</v>
      </c>
      <c r="AP25" s="15" t="str">
        <f t="shared" si="2"/>
        <v>Pass</v>
      </c>
      <c r="AQ25" s="15" t="str">
        <f t="shared" si="2"/>
        <v>Pass</v>
      </c>
      <c r="AR25" s="15" t="str">
        <f t="shared" si="2"/>
        <v>Pass</v>
      </c>
      <c r="AS25" s="15" t="str">
        <f t="shared" si="2"/>
        <v>Pass</v>
      </c>
      <c r="AT25" s="15" t="str">
        <f t="shared" si="2"/>
        <v>Pass</v>
      </c>
      <c r="AU25" s="15" t="str">
        <f t="shared" si="2"/>
        <v>Pass</v>
      </c>
      <c r="AV25" s="15" t="str">
        <f t="shared" si="2"/>
        <v>Pass</v>
      </c>
      <c r="AW25" s="96" t="str">
        <f t="shared" si="2"/>
        <v>Pass</v>
      </c>
      <c r="AX25" s="95" t="str">
        <f t="shared" ref="AX25:BI25" si="3">IF(AX12&gt;0,"Fail","Pass")</f>
        <v>Pass</v>
      </c>
      <c r="AY25" s="15" t="str">
        <f t="shared" si="3"/>
        <v>Pass</v>
      </c>
      <c r="AZ25" s="15" t="str">
        <f t="shared" si="3"/>
        <v>Pass</v>
      </c>
      <c r="BA25" s="15" t="str">
        <f t="shared" si="3"/>
        <v>Pass</v>
      </c>
      <c r="BB25" s="15" t="str">
        <f t="shared" si="3"/>
        <v>Pass</v>
      </c>
      <c r="BC25" s="15" t="str">
        <f t="shared" si="3"/>
        <v>Pass</v>
      </c>
      <c r="BD25" s="15" t="str">
        <f t="shared" si="3"/>
        <v>Pass</v>
      </c>
      <c r="BE25" s="15" t="str">
        <f t="shared" si="3"/>
        <v>Pass</v>
      </c>
      <c r="BF25" s="15" t="str">
        <f t="shared" si="3"/>
        <v>Pass</v>
      </c>
      <c r="BG25" s="15" t="str">
        <f t="shared" si="3"/>
        <v>Pass</v>
      </c>
      <c r="BH25" s="15" t="str">
        <f t="shared" si="3"/>
        <v>Pass</v>
      </c>
      <c r="BI25" s="96" t="str">
        <f t="shared" si="3"/>
        <v>Pass</v>
      </c>
    </row>
    <row r="26" spans="1:61" s="16" customFormat="1" x14ac:dyDescent="0.35">
      <c r="A26" s="87" t="s">
        <v>21</v>
      </c>
      <c r="B26" s="95" t="str">
        <f t="shared" ref="B26:AW26" si="4">IF(B13&gt;0,"Fail","Pass")</f>
        <v>Pass</v>
      </c>
      <c r="C26" s="15" t="str">
        <f t="shared" si="4"/>
        <v>Pass</v>
      </c>
      <c r="D26" s="15" t="str">
        <f t="shared" si="4"/>
        <v>Pass</v>
      </c>
      <c r="E26" s="15" t="str">
        <f t="shared" si="4"/>
        <v>Pass</v>
      </c>
      <c r="F26" s="15" t="str">
        <f t="shared" si="4"/>
        <v>Pass</v>
      </c>
      <c r="G26" s="15" t="str">
        <f t="shared" si="4"/>
        <v>Pass</v>
      </c>
      <c r="H26" s="15" t="str">
        <f t="shared" si="4"/>
        <v>Pass</v>
      </c>
      <c r="I26" s="15" t="str">
        <f t="shared" si="4"/>
        <v>Pass</v>
      </c>
      <c r="J26" s="15" t="str">
        <f t="shared" si="4"/>
        <v>Pass</v>
      </c>
      <c r="K26" s="15" t="str">
        <f t="shared" si="4"/>
        <v>Pass</v>
      </c>
      <c r="L26" s="15" t="str">
        <f t="shared" si="4"/>
        <v>Pass</v>
      </c>
      <c r="M26" s="96" t="str">
        <f t="shared" si="4"/>
        <v>Pass</v>
      </c>
      <c r="N26" s="95" t="str">
        <f t="shared" si="4"/>
        <v>Pass</v>
      </c>
      <c r="O26" s="15" t="str">
        <f t="shared" si="4"/>
        <v>Pass</v>
      </c>
      <c r="P26" s="15" t="str">
        <f t="shared" si="4"/>
        <v>Pass</v>
      </c>
      <c r="Q26" s="15" t="str">
        <f t="shared" si="4"/>
        <v>Pass</v>
      </c>
      <c r="R26" s="15" t="str">
        <f t="shared" si="4"/>
        <v>Pass</v>
      </c>
      <c r="S26" s="15" t="str">
        <f t="shared" si="4"/>
        <v>Pass</v>
      </c>
      <c r="T26" s="15" t="str">
        <f t="shared" si="4"/>
        <v>Pass</v>
      </c>
      <c r="U26" s="15" t="str">
        <f t="shared" si="4"/>
        <v>Pass</v>
      </c>
      <c r="V26" s="15" t="str">
        <f t="shared" si="4"/>
        <v>Pass</v>
      </c>
      <c r="W26" s="15" t="str">
        <f t="shared" si="4"/>
        <v>Pass</v>
      </c>
      <c r="X26" s="15" t="str">
        <f t="shared" si="4"/>
        <v>Pass</v>
      </c>
      <c r="Y26" s="96" t="str">
        <f t="shared" si="4"/>
        <v>Pass</v>
      </c>
      <c r="Z26" s="95" t="str">
        <f t="shared" si="4"/>
        <v>Pass</v>
      </c>
      <c r="AA26" s="15" t="str">
        <f t="shared" si="4"/>
        <v>Pass</v>
      </c>
      <c r="AB26" s="15" t="str">
        <f t="shared" si="4"/>
        <v>Pass</v>
      </c>
      <c r="AC26" s="15" t="str">
        <f t="shared" si="4"/>
        <v>Pass</v>
      </c>
      <c r="AD26" s="15" t="str">
        <f t="shared" si="4"/>
        <v>Pass</v>
      </c>
      <c r="AE26" s="15" t="str">
        <f t="shared" si="4"/>
        <v>Pass</v>
      </c>
      <c r="AF26" s="15" t="str">
        <f t="shared" si="4"/>
        <v>Pass</v>
      </c>
      <c r="AG26" s="15" t="str">
        <f t="shared" si="4"/>
        <v>Pass</v>
      </c>
      <c r="AH26" s="15" t="str">
        <f t="shared" si="4"/>
        <v>Pass</v>
      </c>
      <c r="AI26" s="15" t="str">
        <f t="shared" si="4"/>
        <v>Pass</v>
      </c>
      <c r="AJ26" s="15" t="str">
        <f t="shared" si="4"/>
        <v>Pass</v>
      </c>
      <c r="AK26" s="96" t="str">
        <f t="shared" si="4"/>
        <v>Pass</v>
      </c>
      <c r="AL26" s="95" t="str">
        <f t="shared" si="4"/>
        <v>Pass</v>
      </c>
      <c r="AM26" s="15" t="str">
        <f t="shared" si="4"/>
        <v>Pass</v>
      </c>
      <c r="AN26" s="15" t="str">
        <f t="shared" si="4"/>
        <v>Pass</v>
      </c>
      <c r="AO26" s="15" t="str">
        <f t="shared" si="4"/>
        <v>Pass</v>
      </c>
      <c r="AP26" s="15" t="str">
        <f t="shared" si="4"/>
        <v>Pass</v>
      </c>
      <c r="AQ26" s="15" t="str">
        <f t="shared" si="4"/>
        <v>Pass</v>
      </c>
      <c r="AR26" s="15" t="str">
        <f t="shared" si="4"/>
        <v>Pass</v>
      </c>
      <c r="AS26" s="15" t="str">
        <f t="shared" si="4"/>
        <v>Pass</v>
      </c>
      <c r="AT26" s="15" t="str">
        <f t="shared" si="4"/>
        <v>Pass</v>
      </c>
      <c r="AU26" s="15" t="str">
        <f t="shared" si="4"/>
        <v>Pass</v>
      </c>
      <c r="AV26" s="15" t="str">
        <f t="shared" si="4"/>
        <v>Pass</v>
      </c>
      <c r="AW26" s="96" t="str">
        <f t="shared" si="4"/>
        <v>Pass</v>
      </c>
      <c r="AX26" s="95" t="str">
        <f t="shared" ref="AX26:BI26" si="5">IF(AX13&gt;0,"Fail","Pass")</f>
        <v>Pass</v>
      </c>
      <c r="AY26" s="15" t="str">
        <f t="shared" si="5"/>
        <v>Pass</v>
      </c>
      <c r="AZ26" s="15" t="str">
        <f t="shared" si="5"/>
        <v>Pass</v>
      </c>
      <c r="BA26" s="15" t="str">
        <f t="shared" si="5"/>
        <v>Pass</v>
      </c>
      <c r="BB26" s="15" t="str">
        <f t="shared" si="5"/>
        <v>Pass</v>
      </c>
      <c r="BC26" s="15" t="str">
        <f t="shared" si="5"/>
        <v>Pass</v>
      </c>
      <c r="BD26" s="15" t="str">
        <f t="shared" si="5"/>
        <v>Pass</v>
      </c>
      <c r="BE26" s="15" t="str">
        <f t="shared" si="5"/>
        <v>Pass</v>
      </c>
      <c r="BF26" s="15" t="str">
        <f t="shared" si="5"/>
        <v>Pass</v>
      </c>
      <c r="BG26" s="15" t="str">
        <f t="shared" si="5"/>
        <v>Pass</v>
      </c>
      <c r="BH26" s="15" t="str">
        <f t="shared" si="5"/>
        <v>Pass</v>
      </c>
      <c r="BI26" s="96" t="str">
        <f t="shared" si="5"/>
        <v>Pass</v>
      </c>
    </row>
    <row r="27" spans="1:61" s="16" customFormat="1" x14ac:dyDescent="0.35">
      <c r="A27" s="87" t="s">
        <v>22</v>
      </c>
      <c r="B27" s="95" t="str">
        <f t="shared" ref="B27:AW27" si="6">IF(B14&gt;0,"Fail","Pass")</f>
        <v>Pass</v>
      </c>
      <c r="C27" s="15" t="str">
        <f t="shared" si="6"/>
        <v>Pass</v>
      </c>
      <c r="D27" s="15" t="str">
        <f t="shared" si="6"/>
        <v>Pass</v>
      </c>
      <c r="E27" s="15" t="str">
        <f t="shared" si="6"/>
        <v>Pass</v>
      </c>
      <c r="F27" s="15" t="str">
        <f t="shared" si="6"/>
        <v>Pass</v>
      </c>
      <c r="G27" s="15" t="str">
        <f t="shared" si="6"/>
        <v>Pass</v>
      </c>
      <c r="H27" s="15" t="str">
        <f t="shared" si="6"/>
        <v>Pass</v>
      </c>
      <c r="I27" s="15" t="str">
        <f t="shared" si="6"/>
        <v>Pass</v>
      </c>
      <c r="J27" s="15" t="str">
        <f t="shared" si="6"/>
        <v>Pass</v>
      </c>
      <c r="K27" s="15" t="str">
        <f t="shared" si="6"/>
        <v>Pass</v>
      </c>
      <c r="L27" s="15" t="str">
        <f t="shared" si="6"/>
        <v>Pass</v>
      </c>
      <c r="M27" s="96" t="str">
        <f t="shared" si="6"/>
        <v>Pass</v>
      </c>
      <c r="N27" s="95" t="str">
        <f t="shared" si="6"/>
        <v>Pass</v>
      </c>
      <c r="O27" s="15" t="str">
        <f t="shared" si="6"/>
        <v>Pass</v>
      </c>
      <c r="P27" s="15" t="str">
        <f t="shared" si="6"/>
        <v>Pass</v>
      </c>
      <c r="Q27" s="15" t="str">
        <f t="shared" si="6"/>
        <v>Pass</v>
      </c>
      <c r="R27" s="15" t="str">
        <f t="shared" si="6"/>
        <v>Pass</v>
      </c>
      <c r="S27" s="15" t="str">
        <f t="shared" si="6"/>
        <v>Pass</v>
      </c>
      <c r="T27" s="15" t="str">
        <f t="shared" si="6"/>
        <v>Pass</v>
      </c>
      <c r="U27" s="15" t="str">
        <f t="shared" si="6"/>
        <v>Pass</v>
      </c>
      <c r="V27" s="15" t="str">
        <f t="shared" si="6"/>
        <v>Pass</v>
      </c>
      <c r="W27" s="15" t="str">
        <f t="shared" si="6"/>
        <v>Pass</v>
      </c>
      <c r="X27" s="15" t="str">
        <f t="shared" si="6"/>
        <v>Pass</v>
      </c>
      <c r="Y27" s="96" t="str">
        <f t="shared" si="6"/>
        <v>Pass</v>
      </c>
      <c r="Z27" s="95" t="str">
        <f t="shared" si="6"/>
        <v>Pass</v>
      </c>
      <c r="AA27" s="15" t="str">
        <f t="shared" si="6"/>
        <v>Pass</v>
      </c>
      <c r="AB27" s="15" t="str">
        <f t="shared" si="6"/>
        <v>Pass</v>
      </c>
      <c r="AC27" s="15" t="str">
        <f t="shared" si="6"/>
        <v>Pass</v>
      </c>
      <c r="AD27" s="15" t="str">
        <f t="shared" si="6"/>
        <v>Pass</v>
      </c>
      <c r="AE27" s="15" t="str">
        <f t="shared" si="6"/>
        <v>Pass</v>
      </c>
      <c r="AF27" s="15" t="str">
        <f t="shared" si="6"/>
        <v>Pass</v>
      </c>
      <c r="AG27" s="15" t="str">
        <f t="shared" si="6"/>
        <v>Pass</v>
      </c>
      <c r="AH27" s="15" t="str">
        <f t="shared" si="6"/>
        <v>Pass</v>
      </c>
      <c r="AI27" s="15" t="str">
        <f t="shared" si="6"/>
        <v>Pass</v>
      </c>
      <c r="AJ27" s="15" t="str">
        <f t="shared" si="6"/>
        <v>Pass</v>
      </c>
      <c r="AK27" s="96" t="str">
        <f t="shared" si="6"/>
        <v>Pass</v>
      </c>
      <c r="AL27" s="95" t="str">
        <f t="shared" si="6"/>
        <v>Pass</v>
      </c>
      <c r="AM27" s="15" t="str">
        <f t="shared" si="6"/>
        <v>Pass</v>
      </c>
      <c r="AN27" s="15" t="str">
        <f t="shared" si="6"/>
        <v>Pass</v>
      </c>
      <c r="AO27" s="15" t="str">
        <f t="shared" si="6"/>
        <v>Pass</v>
      </c>
      <c r="AP27" s="15" t="str">
        <f t="shared" si="6"/>
        <v>Pass</v>
      </c>
      <c r="AQ27" s="15" t="str">
        <f t="shared" si="6"/>
        <v>Pass</v>
      </c>
      <c r="AR27" s="15" t="str">
        <f t="shared" si="6"/>
        <v>Pass</v>
      </c>
      <c r="AS27" s="15" t="str">
        <f t="shared" si="6"/>
        <v>Pass</v>
      </c>
      <c r="AT27" s="15" t="str">
        <f t="shared" si="6"/>
        <v>Pass</v>
      </c>
      <c r="AU27" s="15" t="str">
        <f t="shared" si="6"/>
        <v>Pass</v>
      </c>
      <c r="AV27" s="15" t="str">
        <f t="shared" si="6"/>
        <v>Pass</v>
      </c>
      <c r="AW27" s="96" t="str">
        <f t="shared" si="6"/>
        <v>Pass</v>
      </c>
      <c r="AX27" s="95" t="str">
        <f t="shared" ref="AX27:BI27" si="7">IF(AX14&gt;0,"Fail","Pass")</f>
        <v>Pass</v>
      </c>
      <c r="AY27" s="15" t="str">
        <f t="shared" si="7"/>
        <v>Pass</v>
      </c>
      <c r="AZ27" s="15" t="str">
        <f t="shared" si="7"/>
        <v>Pass</v>
      </c>
      <c r="BA27" s="15" t="str">
        <f t="shared" si="7"/>
        <v>Pass</v>
      </c>
      <c r="BB27" s="15" t="str">
        <f t="shared" si="7"/>
        <v>Pass</v>
      </c>
      <c r="BC27" s="15" t="str">
        <f t="shared" si="7"/>
        <v>Pass</v>
      </c>
      <c r="BD27" s="15" t="str">
        <f t="shared" si="7"/>
        <v>Pass</v>
      </c>
      <c r="BE27" s="15" t="str">
        <f t="shared" si="7"/>
        <v>Pass</v>
      </c>
      <c r="BF27" s="15" t="str">
        <f t="shared" si="7"/>
        <v>Pass</v>
      </c>
      <c r="BG27" s="15" t="str">
        <f t="shared" si="7"/>
        <v>Pass</v>
      </c>
      <c r="BH27" s="15" t="str">
        <f t="shared" si="7"/>
        <v>Pass</v>
      </c>
      <c r="BI27" s="96" t="str">
        <f t="shared" si="7"/>
        <v>Pass</v>
      </c>
    </row>
    <row r="28" spans="1:61" s="16" customFormat="1" x14ac:dyDescent="0.35">
      <c r="A28" s="87" t="s">
        <v>23</v>
      </c>
      <c r="B28" s="95" t="str">
        <f t="shared" ref="B28:AW28" si="8">IF(B15&gt;0,"Fail","Pass")</f>
        <v>Pass</v>
      </c>
      <c r="C28" s="15" t="str">
        <f t="shared" si="8"/>
        <v>Pass</v>
      </c>
      <c r="D28" s="15" t="str">
        <f t="shared" si="8"/>
        <v>Pass</v>
      </c>
      <c r="E28" s="15" t="str">
        <f t="shared" si="8"/>
        <v>Pass</v>
      </c>
      <c r="F28" s="15" t="str">
        <f t="shared" si="8"/>
        <v>Pass</v>
      </c>
      <c r="G28" s="15" t="str">
        <f t="shared" si="8"/>
        <v>Pass</v>
      </c>
      <c r="H28" s="15" t="str">
        <f t="shared" si="8"/>
        <v>Pass</v>
      </c>
      <c r="I28" s="15" t="str">
        <f t="shared" si="8"/>
        <v>Pass</v>
      </c>
      <c r="J28" s="15" t="str">
        <f t="shared" si="8"/>
        <v>Pass</v>
      </c>
      <c r="K28" s="15" t="str">
        <f t="shared" si="8"/>
        <v>Pass</v>
      </c>
      <c r="L28" s="15" t="str">
        <f t="shared" si="8"/>
        <v>Pass</v>
      </c>
      <c r="M28" s="96" t="str">
        <f t="shared" si="8"/>
        <v>Pass</v>
      </c>
      <c r="N28" s="95" t="str">
        <f t="shared" si="8"/>
        <v>Pass</v>
      </c>
      <c r="O28" s="15" t="str">
        <f t="shared" si="8"/>
        <v>Pass</v>
      </c>
      <c r="P28" s="15" t="str">
        <f t="shared" si="8"/>
        <v>Pass</v>
      </c>
      <c r="Q28" s="15" t="str">
        <f t="shared" si="8"/>
        <v>Pass</v>
      </c>
      <c r="R28" s="15" t="str">
        <f t="shared" si="8"/>
        <v>Pass</v>
      </c>
      <c r="S28" s="15" t="str">
        <f t="shared" si="8"/>
        <v>Pass</v>
      </c>
      <c r="T28" s="15" t="str">
        <f t="shared" si="8"/>
        <v>Pass</v>
      </c>
      <c r="U28" s="15" t="str">
        <f t="shared" si="8"/>
        <v>Pass</v>
      </c>
      <c r="V28" s="15" t="str">
        <f t="shared" si="8"/>
        <v>Pass</v>
      </c>
      <c r="W28" s="15" t="str">
        <f t="shared" si="8"/>
        <v>Pass</v>
      </c>
      <c r="X28" s="15" t="str">
        <f t="shared" si="8"/>
        <v>Pass</v>
      </c>
      <c r="Y28" s="96" t="str">
        <f t="shared" si="8"/>
        <v>Pass</v>
      </c>
      <c r="Z28" s="95" t="str">
        <f t="shared" si="8"/>
        <v>Pass</v>
      </c>
      <c r="AA28" s="15" t="str">
        <f t="shared" si="8"/>
        <v>Pass</v>
      </c>
      <c r="AB28" s="15" t="str">
        <f t="shared" si="8"/>
        <v>Pass</v>
      </c>
      <c r="AC28" s="15" t="str">
        <f t="shared" si="8"/>
        <v>Pass</v>
      </c>
      <c r="AD28" s="15" t="str">
        <f t="shared" si="8"/>
        <v>Pass</v>
      </c>
      <c r="AE28" s="15" t="str">
        <f t="shared" si="8"/>
        <v>Pass</v>
      </c>
      <c r="AF28" s="15" t="str">
        <f t="shared" si="8"/>
        <v>Pass</v>
      </c>
      <c r="AG28" s="15" t="str">
        <f t="shared" si="8"/>
        <v>Pass</v>
      </c>
      <c r="AH28" s="15" t="str">
        <f t="shared" si="8"/>
        <v>Pass</v>
      </c>
      <c r="AI28" s="15" t="str">
        <f t="shared" si="8"/>
        <v>Pass</v>
      </c>
      <c r="AJ28" s="15" t="str">
        <f t="shared" si="8"/>
        <v>Pass</v>
      </c>
      <c r="AK28" s="96" t="str">
        <f t="shared" si="8"/>
        <v>Pass</v>
      </c>
      <c r="AL28" s="95" t="str">
        <f t="shared" si="8"/>
        <v>Pass</v>
      </c>
      <c r="AM28" s="15" t="str">
        <f t="shared" si="8"/>
        <v>Pass</v>
      </c>
      <c r="AN28" s="15" t="str">
        <f t="shared" si="8"/>
        <v>Pass</v>
      </c>
      <c r="AO28" s="15" t="str">
        <f t="shared" si="8"/>
        <v>Pass</v>
      </c>
      <c r="AP28" s="15" t="str">
        <f t="shared" si="8"/>
        <v>Pass</v>
      </c>
      <c r="AQ28" s="15" t="str">
        <f t="shared" si="8"/>
        <v>Pass</v>
      </c>
      <c r="AR28" s="15" t="str">
        <f t="shared" si="8"/>
        <v>Pass</v>
      </c>
      <c r="AS28" s="15" t="str">
        <f t="shared" si="8"/>
        <v>Pass</v>
      </c>
      <c r="AT28" s="15" t="str">
        <f t="shared" si="8"/>
        <v>Pass</v>
      </c>
      <c r="AU28" s="15" t="str">
        <f t="shared" si="8"/>
        <v>Pass</v>
      </c>
      <c r="AV28" s="15" t="str">
        <f t="shared" si="8"/>
        <v>Pass</v>
      </c>
      <c r="AW28" s="96" t="str">
        <f t="shared" si="8"/>
        <v>Pass</v>
      </c>
      <c r="AX28" s="95" t="str">
        <f t="shared" ref="AX28:BI28" si="9">IF(AX15&gt;0,"Fail","Pass")</f>
        <v>Pass</v>
      </c>
      <c r="AY28" s="15" t="str">
        <f t="shared" si="9"/>
        <v>Pass</v>
      </c>
      <c r="AZ28" s="15" t="str">
        <f t="shared" si="9"/>
        <v>Pass</v>
      </c>
      <c r="BA28" s="15" t="str">
        <f t="shared" si="9"/>
        <v>Pass</v>
      </c>
      <c r="BB28" s="15" t="str">
        <f t="shared" si="9"/>
        <v>Pass</v>
      </c>
      <c r="BC28" s="15" t="str">
        <f t="shared" si="9"/>
        <v>Pass</v>
      </c>
      <c r="BD28" s="15" t="str">
        <f t="shared" si="9"/>
        <v>Pass</v>
      </c>
      <c r="BE28" s="15" t="str">
        <f t="shared" si="9"/>
        <v>Pass</v>
      </c>
      <c r="BF28" s="15" t="str">
        <f t="shared" si="9"/>
        <v>Pass</v>
      </c>
      <c r="BG28" s="15" t="str">
        <f t="shared" si="9"/>
        <v>Pass</v>
      </c>
      <c r="BH28" s="15" t="str">
        <f t="shared" si="9"/>
        <v>Pass</v>
      </c>
      <c r="BI28" s="96" t="str">
        <f t="shared" si="9"/>
        <v>Pass</v>
      </c>
    </row>
    <row r="29" spans="1:61" s="16" customFormat="1" x14ac:dyDescent="0.35">
      <c r="A29" s="88" t="s">
        <v>0</v>
      </c>
      <c r="B29" s="95" t="str">
        <f t="shared" ref="B29:AW29" si="10">IF(B16&gt;0,"Fail","Pass")</f>
        <v>Pass</v>
      </c>
      <c r="C29" s="15" t="str">
        <f t="shared" si="10"/>
        <v>Pass</v>
      </c>
      <c r="D29" s="15" t="str">
        <f t="shared" si="10"/>
        <v>Pass</v>
      </c>
      <c r="E29" s="15" t="str">
        <f t="shared" si="10"/>
        <v>Pass</v>
      </c>
      <c r="F29" s="15" t="str">
        <f t="shared" si="10"/>
        <v>Pass</v>
      </c>
      <c r="G29" s="15" t="str">
        <f t="shared" si="10"/>
        <v>Pass</v>
      </c>
      <c r="H29" s="15" t="str">
        <f t="shared" si="10"/>
        <v>Pass</v>
      </c>
      <c r="I29" s="15" t="str">
        <f t="shared" si="10"/>
        <v>Pass</v>
      </c>
      <c r="J29" s="15" t="str">
        <f t="shared" si="10"/>
        <v>Pass</v>
      </c>
      <c r="K29" s="15" t="str">
        <f t="shared" si="10"/>
        <v>Pass</v>
      </c>
      <c r="L29" s="15" t="str">
        <f t="shared" si="10"/>
        <v>Pass</v>
      </c>
      <c r="M29" s="96" t="str">
        <f t="shared" si="10"/>
        <v>Pass</v>
      </c>
      <c r="N29" s="95" t="str">
        <f t="shared" si="10"/>
        <v>Pass</v>
      </c>
      <c r="O29" s="15" t="str">
        <f t="shared" si="10"/>
        <v>Pass</v>
      </c>
      <c r="P29" s="15" t="str">
        <f t="shared" si="10"/>
        <v>Pass</v>
      </c>
      <c r="Q29" s="15" t="str">
        <f t="shared" si="10"/>
        <v>Pass</v>
      </c>
      <c r="R29" s="15" t="str">
        <f t="shared" si="10"/>
        <v>Pass</v>
      </c>
      <c r="S29" s="15" t="str">
        <f t="shared" si="10"/>
        <v>Pass</v>
      </c>
      <c r="T29" s="15" t="str">
        <f t="shared" si="10"/>
        <v>Pass</v>
      </c>
      <c r="U29" s="15" t="str">
        <f t="shared" si="10"/>
        <v>Pass</v>
      </c>
      <c r="V29" s="15" t="str">
        <f t="shared" si="10"/>
        <v>Pass</v>
      </c>
      <c r="W29" s="15" t="str">
        <f t="shared" si="10"/>
        <v>Pass</v>
      </c>
      <c r="X29" s="15" t="str">
        <f t="shared" si="10"/>
        <v>Pass</v>
      </c>
      <c r="Y29" s="96" t="str">
        <f t="shared" si="10"/>
        <v>Pass</v>
      </c>
      <c r="Z29" s="95" t="str">
        <f t="shared" si="10"/>
        <v>Pass</v>
      </c>
      <c r="AA29" s="15" t="str">
        <f t="shared" si="10"/>
        <v>Pass</v>
      </c>
      <c r="AB29" s="15" t="str">
        <f t="shared" si="10"/>
        <v>Pass</v>
      </c>
      <c r="AC29" s="15" t="str">
        <f t="shared" si="10"/>
        <v>Pass</v>
      </c>
      <c r="AD29" s="15" t="str">
        <f t="shared" si="10"/>
        <v>Pass</v>
      </c>
      <c r="AE29" s="15" t="str">
        <f t="shared" si="10"/>
        <v>Pass</v>
      </c>
      <c r="AF29" s="15" t="str">
        <f t="shared" si="10"/>
        <v>Pass</v>
      </c>
      <c r="AG29" s="15" t="str">
        <f t="shared" si="10"/>
        <v>Pass</v>
      </c>
      <c r="AH29" s="15" t="str">
        <f t="shared" si="10"/>
        <v>Pass</v>
      </c>
      <c r="AI29" s="15" t="str">
        <f t="shared" si="10"/>
        <v>Pass</v>
      </c>
      <c r="AJ29" s="15" t="str">
        <f t="shared" si="10"/>
        <v>Pass</v>
      </c>
      <c r="AK29" s="96" t="str">
        <f t="shared" si="10"/>
        <v>Pass</v>
      </c>
      <c r="AL29" s="95" t="str">
        <f t="shared" si="10"/>
        <v>Pass</v>
      </c>
      <c r="AM29" s="15" t="str">
        <f t="shared" si="10"/>
        <v>Pass</v>
      </c>
      <c r="AN29" s="15" t="str">
        <f t="shared" si="10"/>
        <v>Pass</v>
      </c>
      <c r="AO29" s="15" t="str">
        <f t="shared" si="10"/>
        <v>Pass</v>
      </c>
      <c r="AP29" s="15" t="str">
        <f t="shared" si="10"/>
        <v>Pass</v>
      </c>
      <c r="AQ29" s="15" t="str">
        <f t="shared" si="10"/>
        <v>Pass</v>
      </c>
      <c r="AR29" s="15" t="str">
        <f t="shared" si="10"/>
        <v>Pass</v>
      </c>
      <c r="AS29" s="15" t="str">
        <f t="shared" si="10"/>
        <v>Pass</v>
      </c>
      <c r="AT29" s="15" t="str">
        <f t="shared" si="10"/>
        <v>Pass</v>
      </c>
      <c r="AU29" s="15" t="str">
        <f t="shared" si="10"/>
        <v>Pass</v>
      </c>
      <c r="AV29" s="15" t="str">
        <f t="shared" si="10"/>
        <v>Pass</v>
      </c>
      <c r="AW29" s="96" t="str">
        <f t="shared" si="10"/>
        <v>Pass</v>
      </c>
      <c r="AX29" s="95" t="str">
        <f t="shared" ref="AX29:BI29" si="11">IF(AX16&gt;0,"Fail","Pass")</f>
        <v>Pass</v>
      </c>
      <c r="AY29" s="15" t="str">
        <f t="shared" si="11"/>
        <v>Pass</v>
      </c>
      <c r="AZ29" s="15" t="str">
        <f t="shared" si="11"/>
        <v>Pass</v>
      </c>
      <c r="BA29" s="15" t="str">
        <f t="shared" si="11"/>
        <v>Pass</v>
      </c>
      <c r="BB29" s="15" t="str">
        <f t="shared" si="11"/>
        <v>Pass</v>
      </c>
      <c r="BC29" s="15" t="str">
        <f t="shared" si="11"/>
        <v>Pass</v>
      </c>
      <c r="BD29" s="15" t="str">
        <f t="shared" si="11"/>
        <v>Pass</v>
      </c>
      <c r="BE29" s="15" t="str">
        <f t="shared" si="11"/>
        <v>Pass</v>
      </c>
      <c r="BF29" s="15" t="str">
        <f t="shared" si="11"/>
        <v>Pass</v>
      </c>
      <c r="BG29" s="15" t="str">
        <f t="shared" si="11"/>
        <v>Pass</v>
      </c>
      <c r="BH29" s="15" t="str">
        <f t="shared" si="11"/>
        <v>Pass</v>
      </c>
      <c r="BI29" s="96" t="str">
        <f t="shared" si="11"/>
        <v>Pass</v>
      </c>
    </row>
    <row r="30" spans="1:61" s="16" customFormat="1" x14ac:dyDescent="0.35">
      <c r="A30" s="89" t="s">
        <v>39</v>
      </c>
      <c r="B30" s="95" t="str">
        <f t="shared" ref="B30:AW30" si="12">IF(B17&gt;0,"Fail","Pass")</f>
        <v>Pass</v>
      </c>
      <c r="C30" s="15" t="str">
        <f t="shared" si="12"/>
        <v>Pass</v>
      </c>
      <c r="D30" s="15" t="str">
        <f t="shared" si="12"/>
        <v>Pass</v>
      </c>
      <c r="E30" s="15" t="str">
        <f t="shared" si="12"/>
        <v>Pass</v>
      </c>
      <c r="F30" s="15" t="str">
        <f t="shared" si="12"/>
        <v>Pass</v>
      </c>
      <c r="G30" s="15" t="str">
        <f t="shared" si="12"/>
        <v>Pass</v>
      </c>
      <c r="H30" s="15" t="str">
        <f t="shared" si="12"/>
        <v>Pass</v>
      </c>
      <c r="I30" s="15" t="str">
        <f t="shared" si="12"/>
        <v>Pass</v>
      </c>
      <c r="J30" s="15" t="str">
        <f t="shared" si="12"/>
        <v>Pass</v>
      </c>
      <c r="K30" s="15" t="str">
        <f t="shared" si="12"/>
        <v>Pass</v>
      </c>
      <c r="L30" s="15" t="str">
        <f t="shared" si="12"/>
        <v>Pass</v>
      </c>
      <c r="M30" s="96" t="str">
        <f t="shared" si="12"/>
        <v>Pass</v>
      </c>
      <c r="N30" s="95" t="str">
        <f t="shared" si="12"/>
        <v>Pass</v>
      </c>
      <c r="O30" s="15" t="str">
        <f t="shared" si="12"/>
        <v>Pass</v>
      </c>
      <c r="P30" s="15" t="str">
        <f t="shared" si="12"/>
        <v>Pass</v>
      </c>
      <c r="Q30" s="15" t="str">
        <f t="shared" si="12"/>
        <v>Pass</v>
      </c>
      <c r="R30" s="15" t="str">
        <f t="shared" si="12"/>
        <v>Pass</v>
      </c>
      <c r="S30" s="15" t="str">
        <f t="shared" si="12"/>
        <v>Pass</v>
      </c>
      <c r="T30" s="15" t="str">
        <f t="shared" si="12"/>
        <v>Pass</v>
      </c>
      <c r="U30" s="15" t="str">
        <f t="shared" si="12"/>
        <v>Pass</v>
      </c>
      <c r="V30" s="15" t="str">
        <f t="shared" si="12"/>
        <v>Pass</v>
      </c>
      <c r="W30" s="15" t="str">
        <f t="shared" si="12"/>
        <v>Pass</v>
      </c>
      <c r="X30" s="15" t="str">
        <f t="shared" si="12"/>
        <v>Pass</v>
      </c>
      <c r="Y30" s="96" t="str">
        <f t="shared" si="12"/>
        <v>Pass</v>
      </c>
      <c r="Z30" s="95" t="str">
        <f t="shared" si="12"/>
        <v>Pass</v>
      </c>
      <c r="AA30" s="15" t="str">
        <f t="shared" si="12"/>
        <v>Pass</v>
      </c>
      <c r="AB30" s="15" t="str">
        <f t="shared" si="12"/>
        <v>Pass</v>
      </c>
      <c r="AC30" s="15" t="str">
        <f t="shared" si="12"/>
        <v>Pass</v>
      </c>
      <c r="AD30" s="15" t="str">
        <f t="shared" si="12"/>
        <v>Pass</v>
      </c>
      <c r="AE30" s="15" t="str">
        <f t="shared" si="12"/>
        <v>Pass</v>
      </c>
      <c r="AF30" s="15" t="str">
        <f t="shared" si="12"/>
        <v>Pass</v>
      </c>
      <c r="AG30" s="15" t="str">
        <f t="shared" si="12"/>
        <v>Pass</v>
      </c>
      <c r="AH30" s="15" t="str">
        <f t="shared" si="12"/>
        <v>Pass</v>
      </c>
      <c r="AI30" s="15" t="str">
        <f t="shared" si="12"/>
        <v>Pass</v>
      </c>
      <c r="AJ30" s="15" t="str">
        <f t="shared" si="12"/>
        <v>Pass</v>
      </c>
      <c r="AK30" s="96" t="str">
        <f t="shared" si="12"/>
        <v>Pass</v>
      </c>
      <c r="AL30" s="95" t="str">
        <f t="shared" si="12"/>
        <v>Pass</v>
      </c>
      <c r="AM30" s="15" t="str">
        <f t="shared" si="12"/>
        <v>Pass</v>
      </c>
      <c r="AN30" s="15" t="str">
        <f t="shared" si="12"/>
        <v>Pass</v>
      </c>
      <c r="AO30" s="15" t="str">
        <f t="shared" si="12"/>
        <v>Pass</v>
      </c>
      <c r="AP30" s="15" t="str">
        <f t="shared" si="12"/>
        <v>Pass</v>
      </c>
      <c r="AQ30" s="15" t="str">
        <f t="shared" si="12"/>
        <v>Pass</v>
      </c>
      <c r="AR30" s="15" t="str">
        <f t="shared" si="12"/>
        <v>Pass</v>
      </c>
      <c r="AS30" s="15" t="str">
        <f t="shared" si="12"/>
        <v>Pass</v>
      </c>
      <c r="AT30" s="15" t="str">
        <f t="shared" si="12"/>
        <v>Pass</v>
      </c>
      <c r="AU30" s="15" t="str">
        <f t="shared" si="12"/>
        <v>Pass</v>
      </c>
      <c r="AV30" s="15" t="str">
        <f t="shared" si="12"/>
        <v>Pass</v>
      </c>
      <c r="AW30" s="96" t="str">
        <f t="shared" si="12"/>
        <v>Pass</v>
      </c>
      <c r="AX30" s="95" t="str">
        <f t="shared" ref="AX30:BI30" si="13">IF(AX17&gt;0,"Fail","Pass")</f>
        <v>Pass</v>
      </c>
      <c r="AY30" s="15" t="str">
        <f t="shared" si="13"/>
        <v>Pass</v>
      </c>
      <c r="AZ30" s="15" t="str">
        <f t="shared" si="13"/>
        <v>Pass</v>
      </c>
      <c r="BA30" s="15" t="str">
        <f t="shared" si="13"/>
        <v>Pass</v>
      </c>
      <c r="BB30" s="15" t="str">
        <f t="shared" si="13"/>
        <v>Pass</v>
      </c>
      <c r="BC30" s="15" t="str">
        <f t="shared" si="13"/>
        <v>Pass</v>
      </c>
      <c r="BD30" s="15" t="str">
        <f t="shared" si="13"/>
        <v>Pass</v>
      </c>
      <c r="BE30" s="15" t="str">
        <f t="shared" si="13"/>
        <v>Pass</v>
      </c>
      <c r="BF30" s="15" t="str">
        <f t="shared" si="13"/>
        <v>Pass</v>
      </c>
      <c r="BG30" s="15" t="str">
        <f t="shared" si="13"/>
        <v>Pass</v>
      </c>
      <c r="BH30" s="15" t="str">
        <f t="shared" si="13"/>
        <v>Pass</v>
      </c>
      <c r="BI30" s="96" t="str">
        <f t="shared" si="13"/>
        <v>Pass</v>
      </c>
    </row>
    <row r="31" spans="1:61" s="16" customFormat="1" x14ac:dyDescent="0.35">
      <c r="A31" s="89" t="s">
        <v>40</v>
      </c>
      <c r="B31" s="95" t="str">
        <f t="shared" ref="B31:AW31" si="14">IF(B18&gt;0,"Fail","Pass")</f>
        <v>Pass</v>
      </c>
      <c r="C31" s="15" t="str">
        <f t="shared" si="14"/>
        <v>Pass</v>
      </c>
      <c r="D31" s="15" t="str">
        <f t="shared" si="14"/>
        <v>Pass</v>
      </c>
      <c r="E31" s="15" t="str">
        <f t="shared" si="14"/>
        <v>Pass</v>
      </c>
      <c r="F31" s="15" t="str">
        <f t="shared" si="14"/>
        <v>Pass</v>
      </c>
      <c r="G31" s="15" t="str">
        <f t="shared" si="14"/>
        <v>Pass</v>
      </c>
      <c r="H31" s="15" t="str">
        <f t="shared" si="14"/>
        <v>Pass</v>
      </c>
      <c r="I31" s="15" t="str">
        <f t="shared" si="14"/>
        <v>Pass</v>
      </c>
      <c r="J31" s="15" t="str">
        <f t="shared" si="14"/>
        <v>Pass</v>
      </c>
      <c r="K31" s="15" t="str">
        <f t="shared" si="14"/>
        <v>Pass</v>
      </c>
      <c r="L31" s="15" t="str">
        <f t="shared" si="14"/>
        <v>Pass</v>
      </c>
      <c r="M31" s="96" t="str">
        <f t="shared" si="14"/>
        <v>Pass</v>
      </c>
      <c r="N31" s="95" t="str">
        <f t="shared" si="14"/>
        <v>Pass</v>
      </c>
      <c r="O31" s="15" t="str">
        <f t="shared" si="14"/>
        <v>Pass</v>
      </c>
      <c r="P31" s="15" t="str">
        <f t="shared" si="14"/>
        <v>Pass</v>
      </c>
      <c r="Q31" s="15" t="str">
        <f t="shared" si="14"/>
        <v>Pass</v>
      </c>
      <c r="R31" s="15" t="str">
        <f t="shared" si="14"/>
        <v>Pass</v>
      </c>
      <c r="S31" s="15" t="str">
        <f t="shared" si="14"/>
        <v>Pass</v>
      </c>
      <c r="T31" s="15" t="str">
        <f t="shared" si="14"/>
        <v>Pass</v>
      </c>
      <c r="U31" s="15" t="str">
        <f t="shared" si="14"/>
        <v>Pass</v>
      </c>
      <c r="V31" s="15" t="str">
        <f t="shared" si="14"/>
        <v>Pass</v>
      </c>
      <c r="W31" s="15" t="str">
        <f t="shared" si="14"/>
        <v>Pass</v>
      </c>
      <c r="X31" s="15" t="str">
        <f t="shared" si="14"/>
        <v>Pass</v>
      </c>
      <c r="Y31" s="96" t="str">
        <f t="shared" si="14"/>
        <v>Pass</v>
      </c>
      <c r="Z31" s="95" t="str">
        <f t="shared" si="14"/>
        <v>Pass</v>
      </c>
      <c r="AA31" s="15" t="str">
        <f t="shared" si="14"/>
        <v>Pass</v>
      </c>
      <c r="AB31" s="15" t="str">
        <f t="shared" si="14"/>
        <v>Pass</v>
      </c>
      <c r="AC31" s="15" t="str">
        <f t="shared" si="14"/>
        <v>Pass</v>
      </c>
      <c r="AD31" s="15" t="str">
        <f t="shared" si="14"/>
        <v>Pass</v>
      </c>
      <c r="AE31" s="15" t="str">
        <f t="shared" si="14"/>
        <v>Pass</v>
      </c>
      <c r="AF31" s="15" t="str">
        <f t="shared" si="14"/>
        <v>Pass</v>
      </c>
      <c r="AG31" s="15" t="str">
        <f t="shared" si="14"/>
        <v>Pass</v>
      </c>
      <c r="AH31" s="15" t="str">
        <f t="shared" si="14"/>
        <v>Pass</v>
      </c>
      <c r="AI31" s="15" t="str">
        <f t="shared" si="14"/>
        <v>Pass</v>
      </c>
      <c r="AJ31" s="15" t="str">
        <f t="shared" si="14"/>
        <v>Pass</v>
      </c>
      <c r="AK31" s="96" t="str">
        <f t="shared" si="14"/>
        <v>Pass</v>
      </c>
      <c r="AL31" s="95" t="str">
        <f t="shared" si="14"/>
        <v>Pass</v>
      </c>
      <c r="AM31" s="15" t="str">
        <f t="shared" si="14"/>
        <v>Pass</v>
      </c>
      <c r="AN31" s="15" t="str">
        <f t="shared" si="14"/>
        <v>Pass</v>
      </c>
      <c r="AO31" s="15" t="str">
        <f t="shared" si="14"/>
        <v>Pass</v>
      </c>
      <c r="AP31" s="15" t="str">
        <f t="shared" si="14"/>
        <v>Pass</v>
      </c>
      <c r="AQ31" s="15" t="str">
        <f t="shared" si="14"/>
        <v>Pass</v>
      </c>
      <c r="AR31" s="15" t="str">
        <f t="shared" si="14"/>
        <v>Pass</v>
      </c>
      <c r="AS31" s="15" t="str">
        <f t="shared" si="14"/>
        <v>Pass</v>
      </c>
      <c r="AT31" s="15" t="str">
        <f t="shared" si="14"/>
        <v>Pass</v>
      </c>
      <c r="AU31" s="15" t="str">
        <f t="shared" si="14"/>
        <v>Pass</v>
      </c>
      <c r="AV31" s="15" t="str">
        <f t="shared" si="14"/>
        <v>Pass</v>
      </c>
      <c r="AW31" s="96" t="str">
        <f t="shared" si="14"/>
        <v>Pass</v>
      </c>
      <c r="AX31" s="95" t="str">
        <f t="shared" ref="AX31:BI31" si="15">IF(AX18&gt;0,"Fail","Pass")</f>
        <v>Pass</v>
      </c>
      <c r="AY31" s="15" t="str">
        <f t="shared" si="15"/>
        <v>Pass</v>
      </c>
      <c r="AZ31" s="15" t="str">
        <f t="shared" si="15"/>
        <v>Pass</v>
      </c>
      <c r="BA31" s="15" t="str">
        <f t="shared" si="15"/>
        <v>Pass</v>
      </c>
      <c r="BB31" s="15" t="str">
        <f t="shared" si="15"/>
        <v>Pass</v>
      </c>
      <c r="BC31" s="15" t="str">
        <f t="shared" si="15"/>
        <v>Pass</v>
      </c>
      <c r="BD31" s="15" t="str">
        <f t="shared" si="15"/>
        <v>Pass</v>
      </c>
      <c r="BE31" s="15" t="str">
        <f t="shared" si="15"/>
        <v>Pass</v>
      </c>
      <c r="BF31" s="15" t="str">
        <f t="shared" si="15"/>
        <v>Pass</v>
      </c>
      <c r="BG31" s="15" t="str">
        <f t="shared" si="15"/>
        <v>Pass</v>
      </c>
      <c r="BH31" s="15" t="str">
        <f t="shared" si="15"/>
        <v>Pass</v>
      </c>
      <c r="BI31" s="96" t="str">
        <f t="shared" si="15"/>
        <v>Pass</v>
      </c>
    </row>
    <row r="32" spans="1:61" s="16" customFormat="1" x14ac:dyDescent="0.35">
      <c r="A32" s="90" t="s">
        <v>24</v>
      </c>
      <c r="B32" s="95" t="str">
        <f t="shared" ref="B32:AW32" si="16">IF(B19&gt;0,"Fail","Pass")</f>
        <v>Pass</v>
      </c>
      <c r="C32" s="15" t="str">
        <f t="shared" si="16"/>
        <v>Pass</v>
      </c>
      <c r="D32" s="15" t="str">
        <f t="shared" si="16"/>
        <v>Pass</v>
      </c>
      <c r="E32" s="15" t="str">
        <f t="shared" si="16"/>
        <v>Pass</v>
      </c>
      <c r="F32" s="15" t="str">
        <f t="shared" si="16"/>
        <v>Pass</v>
      </c>
      <c r="G32" s="15" t="str">
        <f t="shared" si="16"/>
        <v>Pass</v>
      </c>
      <c r="H32" s="15" t="str">
        <f t="shared" si="16"/>
        <v>Pass</v>
      </c>
      <c r="I32" s="15" t="str">
        <f t="shared" si="16"/>
        <v>Pass</v>
      </c>
      <c r="J32" s="15" t="str">
        <f t="shared" si="16"/>
        <v>Pass</v>
      </c>
      <c r="K32" s="15" t="str">
        <f t="shared" si="16"/>
        <v>Pass</v>
      </c>
      <c r="L32" s="15" t="str">
        <f t="shared" si="16"/>
        <v>Pass</v>
      </c>
      <c r="M32" s="96" t="str">
        <f t="shared" si="16"/>
        <v>Pass</v>
      </c>
      <c r="N32" s="95" t="str">
        <f t="shared" si="16"/>
        <v>Pass</v>
      </c>
      <c r="O32" s="15" t="str">
        <f t="shared" si="16"/>
        <v>Pass</v>
      </c>
      <c r="P32" s="15" t="str">
        <f t="shared" si="16"/>
        <v>Pass</v>
      </c>
      <c r="Q32" s="15" t="str">
        <f t="shared" si="16"/>
        <v>Pass</v>
      </c>
      <c r="R32" s="15" t="str">
        <f t="shared" si="16"/>
        <v>Pass</v>
      </c>
      <c r="S32" s="15" t="str">
        <f t="shared" si="16"/>
        <v>Pass</v>
      </c>
      <c r="T32" s="15" t="str">
        <f t="shared" si="16"/>
        <v>Pass</v>
      </c>
      <c r="U32" s="15" t="str">
        <f t="shared" si="16"/>
        <v>Pass</v>
      </c>
      <c r="V32" s="15" t="str">
        <f t="shared" si="16"/>
        <v>Pass</v>
      </c>
      <c r="W32" s="15" t="str">
        <f t="shared" si="16"/>
        <v>Pass</v>
      </c>
      <c r="X32" s="15" t="str">
        <f t="shared" si="16"/>
        <v>Pass</v>
      </c>
      <c r="Y32" s="96" t="str">
        <f t="shared" si="16"/>
        <v>Pass</v>
      </c>
      <c r="Z32" s="95" t="str">
        <f t="shared" si="16"/>
        <v>Pass</v>
      </c>
      <c r="AA32" s="15" t="str">
        <f t="shared" si="16"/>
        <v>Pass</v>
      </c>
      <c r="AB32" s="15" t="str">
        <f t="shared" si="16"/>
        <v>Pass</v>
      </c>
      <c r="AC32" s="15" t="str">
        <f t="shared" si="16"/>
        <v>Pass</v>
      </c>
      <c r="AD32" s="15" t="str">
        <f t="shared" si="16"/>
        <v>Pass</v>
      </c>
      <c r="AE32" s="15" t="str">
        <f t="shared" si="16"/>
        <v>Pass</v>
      </c>
      <c r="AF32" s="15" t="str">
        <f t="shared" si="16"/>
        <v>Pass</v>
      </c>
      <c r="AG32" s="15" t="str">
        <f t="shared" si="16"/>
        <v>Pass</v>
      </c>
      <c r="AH32" s="15" t="str">
        <f t="shared" si="16"/>
        <v>Pass</v>
      </c>
      <c r="AI32" s="15" t="str">
        <f t="shared" si="16"/>
        <v>Pass</v>
      </c>
      <c r="AJ32" s="15" t="str">
        <f t="shared" si="16"/>
        <v>Pass</v>
      </c>
      <c r="AK32" s="96" t="str">
        <f t="shared" si="16"/>
        <v>Pass</v>
      </c>
      <c r="AL32" s="95" t="str">
        <f t="shared" si="16"/>
        <v>Pass</v>
      </c>
      <c r="AM32" s="15" t="str">
        <f t="shared" si="16"/>
        <v>Pass</v>
      </c>
      <c r="AN32" s="15" t="str">
        <f t="shared" si="16"/>
        <v>Pass</v>
      </c>
      <c r="AO32" s="15" t="str">
        <f t="shared" si="16"/>
        <v>Pass</v>
      </c>
      <c r="AP32" s="15" t="str">
        <f t="shared" si="16"/>
        <v>Pass</v>
      </c>
      <c r="AQ32" s="15" t="str">
        <f t="shared" si="16"/>
        <v>Pass</v>
      </c>
      <c r="AR32" s="15" t="str">
        <f t="shared" si="16"/>
        <v>Pass</v>
      </c>
      <c r="AS32" s="15" t="str">
        <f t="shared" si="16"/>
        <v>Pass</v>
      </c>
      <c r="AT32" s="15" t="str">
        <f t="shared" si="16"/>
        <v>Pass</v>
      </c>
      <c r="AU32" s="15" t="str">
        <f t="shared" si="16"/>
        <v>Pass</v>
      </c>
      <c r="AV32" s="15" t="str">
        <f t="shared" si="16"/>
        <v>Pass</v>
      </c>
      <c r="AW32" s="96" t="str">
        <f t="shared" si="16"/>
        <v>Pass</v>
      </c>
      <c r="AX32" s="95" t="str">
        <f t="shared" ref="AX32:BI32" si="17">IF(AX19&gt;0,"Fail","Pass")</f>
        <v>Pass</v>
      </c>
      <c r="AY32" s="15" t="str">
        <f t="shared" si="17"/>
        <v>Pass</v>
      </c>
      <c r="AZ32" s="15" t="str">
        <f t="shared" si="17"/>
        <v>Pass</v>
      </c>
      <c r="BA32" s="15" t="str">
        <f t="shared" si="17"/>
        <v>Pass</v>
      </c>
      <c r="BB32" s="15" t="str">
        <f t="shared" si="17"/>
        <v>Pass</v>
      </c>
      <c r="BC32" s="15" t="str">
        <f t="shared" si="17"/>
        <v>Pass</v>
      </c>
      <c r="BD32" s="15" t="str">
        <f t="shared" si="17"/>
        <v>Pass</v>
      </c>
      <c r="BE32" s="15" t="str">
        <f t="shared" si="17"/>
        <v>Pass</v>
      </c>
      <c r="BF32" s="15" t="str">
        <f t="shared" si="17"/>
        <v>Pass</v>
      </c>
      <c r="BG32" s="15" t="str">
        <f t="shared" si="17"/>
        <v>Pass</v>
      </c>
      <c r="BH32" s="15" t="str">
        <f t="shared" si="17"/>
        <v>Pass</v>
      </c>
      <c r="BI32" s="96" t="str">
        <f t="shared" si="17"/>
        <v>Pass</v>
      </c>
    </row>
    <row r="33" spans="1:61" s="16" customFormat="1" ht="13.15" thickBot="1" x14ac:dyDescent="0.4">
      <c r="A33" s="91" t="s">
        <v>25</v>
      </c>
      <c r="B33" s="97" t="str">
        <f t="shared" ref="B33:AW33" si="18">IF(B20&gt;0,"Fail","Pass")</f>
        <v>Pass</v>
      </c>
      <c r="C33" s="98" t="str">
        <f t="shared" si="18"/>
        <v>Pass</v>
      </c>
      <c r="D33" s="98" t="str">
        <f t="shared" si="18"/>
        <v>Pass</v>
      </c>
      <c r="E33" s="98" t="str">
        <f t="shared" si="18"/>
        <v>Pass</v>
      </c>
      <c r="F33" s="98" t="str">
        <f t="shared" si="18"/>
        <v>Pass</v>
      </c>
      <c r="G33" s="98" t="str">
        <f t="shared" si="18"/>
        <v>Pass</v>
      </c>
      <c r="H33" s="98" t="str">
        <f t="shared" si="18"/>
        <v>Pass</v>
      </c>
      <c r="I33" s="98" t="str">
        <f t="shared" si="18"/>
        <v>Pass</v>
      </c>
      <c r="J33" s="98" t="str">
        <f t="shared" si="18"/>
        <v>Pass</v>
      </c>
      <c r="K33" s="98" t="str">
        <f t="shared" si="18"/>
        <v>Pass</v>
      </c>
      <c r="L33" s="98" t="str">
        <f t="shared" si="18"/>
        <v>Pass</v>
      </c>
      <c r="M33" s="99" t="str">
        <f t="shared" si="18"/>
        <v>Pass</v>
      </c>
      <c r="N33" s="97" t="str">
        <f t="shared" si="18"/>
        <v>Pass</v>
      </c>
      <c r="O33" s="98" t="str">
        <f t="shared" si="18"/>
        <v>Pass</v>
      </c>
      <c r="P33" s="98" t="str">
        <f t="shared" si="18"/>
        <v>Pass</v>
      </c>
      <c r="Q33" s="98" t="str">
        <f t="shared" si="18"/>
        <v>Pass</v>
      </c>
      <c r="R33" s="98" t="str">
        <f t="shared" si="18"/>
        <v>Pass</v>
      </c>
      <c r="S33" s="98" t="str">
        <f t="shared" si="18"/>
        <v>Pass</v>
      </c>
      <c r="T33" s="98" t="str">
        <f t="shared" si="18"/>
        <v>Pass</v>
      </c>
      <c r="U33" s="98" t="str">
        <f t="shared" si="18"/>
        <v>Pass</v>
      </c>
      <c r="V33" s="98" t="str">
        <f t="shared" si="18"/>
        <v>Pass</v>
      </c>
      <c r="W33" s="98" t="str">
        <f t="shared" si="18"/>
        <v>Pass</v>
      </c>
      <c r="X33" s="98" t="str">
        <f t="shared" si="18"/>
        <v>Pass</v>
      </c>
      <c r="Y33" s="99" t="str">
        <f t="shared" si="18"/>
        <v>Pass</v>
      </c>
      <c r="Z33" s="97" t="str">
        <f t="shared" si="18"/>
        <v>Pass</v>
      </c>
      <c r="AA33" s="98" t="str">
        <f t="shared" si="18"/>
        <v>Pass</v>
      </c>
      <c r="AB33" s="98" t="str">
        <f t="shared" si="18"/>
        <v>Pass</v>
      </c>
      <c r="AC33" s="98" t="str">
        <f t="shared" si="18"/>
        <v>Pass</v>
      </c>
      <c r="AD33" s="98" t="str">
        <f t="shared" si="18"/>
        <v>Pass</v>
      </c>
      <c r="AE33" s="98" t="str">
        <f t="shared" si="18"/>
        <v>Pass</v>
      </c>
      <c r="AF33" s="98" t="str">
        <f t="shared" si="18"/>
        <v>Pass</v>
      </c>
      <c r="AG33" s="98" t="str">
        <f t="shared" si="18"/>
        <v>Pass</v>
      </c>
      <c r="AH33" s="98" t="str">
        <f t="shared" si="18"/>
        <v>Pass</v>
      </c>
      <c r="AI33" s="98" t="str">
        <f t="shared" si="18"/>
        <v>Pass</v>
      </c>
      <c r="AJ33" s="98" t="str">
        <f t="shared" si="18"/>
        <v>Pass</v>
      </c>
      <c r="AK33" s="99" t="str">
        <f t="shared" si="18"/>
        <v>Pass</v>
      </c>
      <c r="AL33" s="97" t="str">
        <f t="shared" si="18"/>
        <v>Pass</v>
      </c>
      <c r="AM33" s="98" t="str">
        <f t="shared" si="18"/>
        <v>Pass</v>
      </c>
      <c r="AN33" s="98" t="str">
        <f t="shared" si="18"/>
        <v>Pass</v>
      </c>
      <c r="AO33" s="98" t="str">
        <f t="shared" si="18"/>
        <v>Pass</v>
      </c>
      <c r="AP33" s="98" t="str">
        <f t="shared" si="18"/>
        <v>Pass</v>
      </c>
      <c r="AQ33" s="98" t="str">
        <f t="shared" si="18"/>
        <v>Pass</v>
      </c>
      <c r="AR33" s="98" t="str">
        <f t="shared" si="18"/>
        <v>Pass</v>
      </c>
      <c r="AS33" s="98" t="str">
        <f t="shared" si="18"/>
        <v>Pass</v>
      </c>
      <c r="AT33" s="98" t="str">
        <f t="shared" si="18"/>
        <v>Pass</v>
      </c>
      <c r="AU33" s="98" t="str">
        <f t="shared" si="18"/>
        <v>Pass</v>
      </c>
      <c r="AV33" s="98" t="str">
        <f t="shared" si="18"/>
        <v>Pass</v>
      </c>
      <c r="AW33" s="99" t="str">
        <f t="shared" si="18"/>
        <v>Pass</v>
      </c>
      <c r="AX33" s="97" t="str">
        <f t="shared" ref="AX33:BI33" si="19">IF(AX20&gt;0,"Fail","Pass")</f>
        <v>Pass</v>
      </c>
      <c r="AY33" s="98" t="str">
        <f t="shared" si="19"/>
        <v>Pass</v>
      </c>
      <c r="AZ33" s="98" t="str">
        <f t="shared" si="19"/>
        <v>Pass</v>
      </c>
      <c r="BA33" s="98" t="str">
        <f t="shared" si="19"/>
        <v>Pass</v>
      </c>
      <c r="BB33" s="98" t="str">
        <f t="shared" si="19"/>
        <v>Pass</v>
      </c>
      <c r="BC33" s="98" t="str">
        <f t="shared" si="19"/>
        <v>Pass</v>
      </c>
      <c r="BD33" s="98" t="str">
        <f t="shared" si="19"/>
        <v>Pass</v>
      </c>
      <c r="BE33" s="98" t="str">
        <f t="shared" si="19"/>
        <v>Pass</v>
      </c>
      <c r="BF33" s="98" t="str">
        <f t="shared" si="19"/>
        <v>Pass</v>
      </c>
      <c r="BG33" s="98" t="str">
        <f t="shared" si="19"/>
        <v>Pass</v>
      </c>
      <c r="BH33" s="98" t="str">
        <f t="shared" si="19"/>
        <v>Pass</v>
      </c>
      <c r="BI33" s="99" t="str">
        <f t="shared" si="19"/>
        <v>Pass</v>
      </c>
    </row>
    <row r="34" spans="1:61" x14ac:dyDescent="0.35">
      <c r="A34" s="5"/>
      <c r="B34" s="5"/>
      <c r="C34" s="5"/>
      <c r="D34" s="5"/>
      <c r="E34" s="5"/>
      <c r="F34" s="5"/>
      <c r="G34" s="5"/>
      <c r="H34" s="5"/>
      <c r="I34" s="5"/>
      <c r="J34" s="5"/>
      <c r="K34" s="5"/>
      <c r="L34" s="5"/>
      <c r="M34" s="5"/>
      <c r="N34" s="5"/>
      <c r="O34" s="5"/>
      <c r="P34" s="5"/>
      <c r="Q34" s="5"/>
      <c r="R34" s="5"/>
      <c r="S34" s="5"/>
      <c r="T34" s="5"/>
      <c r="U34" s="5"/>
      <c r="V34" s="5"/>
      <c r="W34" s="5"/>
      <c r="X34" s="5"/>
      <c r="Y34" s="5"/>
      <c r="Z34" s="5"/>
      <c r="AA34" s="5"/>
      <c r="AB34" s="5"/>
      <c r="AC34" s="5"/>
      <c r="AD34" s="5"/>
      <c r="AE34" s="5"/>
      <c r="AF34" s="5"/>
      <c r="AG34" s="5"/>
      <c r="AH34" s="5"/>
      <c r="AI34" s="5"/>
      <c r="AJ34" s="5"/>
      <c r="AK34" s="5"/>
      <c r="AL34" s="5"/>
      <c r="AM34" s="5"/>
      <c r="AN34" s="5"/>
      <c r="AO34" s="5"/>
      <c r="AP34" s="5"/>
      <c r="AQ34" s="5"/>
      <c r="AR34" s="5"/>
      <c r="AS34" s="5"/>
      <c r="AT34" s="5"/>
      <c r="AU34" s="5"/>
      <c r="AV34" s="5"/>
      <c r="AW34" s="5"/>
      <c r="AX34" s="5"/>
      <c r="AY34" s="5"/>
      <c r="AZ34" s="5"/>
      <c r="BA34" s="5"/>
      <c r="BB34" s="5"/>
      <c r="BC34" s="5"/>
      <c r="BD34" s="5"/>
      <c r="BE34" s="5"/>
      <c r="BF34" s="5"/>
      <c r="BG34" s="5"/>
      <c r="BH34" s="5"/>
      <c r="BI34" s="5"/>
    </row>
    <row r="35" spans="1:61" ht="13.15" x14ac:dyDescent="0.35">
      <c r="A35" s="17"/>
      <c r="B35" s="5"/>
      <c r="C35" s="5"/>
      <c r="D35" s="5"/>
      <c r="E35" s="5"/>
      <c r="F35" s="5"/>
      <c r="G35" s="5"/>
      <c r="H35" s="5"/>
      <c r="I35" s="5"/>
      <c r="J35" s="5"/>
      <c r="K35" s="5"/>
      <c r="L35" s="5"/>
      <c r="M35" s="5"/>
      <c r="N35" s="5"/>
      <c r="O35" s="5"/>
      <c r="P35" s="5"/>
      <c r="Q35" s="5"/>
      <c r="R35" s="5"/>
      <c r="S35" s="5"/>
      <c r="T35" s="5"/>
      <c r="U35" s="5"/>
      <c r="V35" s="5"/>
      <c r="W35" s="5"/>
      <c r="X35" s="5"/>
      <c r="Y35" s="5"/>
      <c r="Z35" s="5"/>
      <c r="AA35" s="5"/>
      <c r="AB35" s="5"/>
      <c r="AC35" s="5"/>
      <c r="AD35" s="5"/>
      <c r="AE35" s="5"/>
      <c r="AF35" s="5"/>
      <c r="AG35" s="5"/>
      <c r="AH35" s="5"/>
      <c r="AI35" s="5"/>
      <c r="AJ35" s="5"/>
      <c r="AK35" s="5"/>
      <c r="AL35" s="5"/>
      <c r="AM35" s="5"/>
      <c r="AN35" s="5"/>
      <c r="AO35" s="5"/>
      <c r="AP35" s="5"/>
      <c r="AQ35" s="5"/>
      <c r="AR35" s="5"/>
      <c r="AS35" s="5"/>
      <c r="AT35" s="5"/>
      <c r="AU35" s="5"/>
      <c r="AV35" s="5"/>
      <c r="AW35" s="5"/>
      <c r="AX35" s="5"/>
      <c r="AY35" s="5"/>
      <c r="AZ35" s="5"/>
      <c r="BA35" s="5"/>
      <c r="BB35" s="5"/>
      <c r="BC35" s="5"/>
      <c r="BD35" s="5"/>
      <c r="BE35" s="5"/>
      <c r="BF35" s="5"/>
      <c r="BG35" s="5"/>
      <c r="BH35" s="5"/>
      <c r="BI35" s="5"/>
    </row>
    <row r="36" spans="1:61" s="13" customFormat="1" ht="13.5" customHeight="1" x14ac:dyDescent="0.35">
      <c r="A36" s="176" t="s">
        <v>33</v>
      </c>
      <c r="B36" s="175" t="s">
        <v>14</v>
      </c>
      <c r="C36" s="175"/>
      <c r="D36" s="175"/>
      <c r="E36" s="175"/>
      <c r="F36" s="175"/>
      <c r="G36" s="175"/>
      <c r="H36" s="175"/>
      <c r="I36" s="175"/>
      <c r="J36" s="175"/>
      <c r="K36" s="175"/>
      <c r="L36" s="175"/>
      <c r="M36" s="175"/>
      <c r="N36" s="175" t="s">
        <v>15</v>
      </c>
      <c r="O36" s="175"/>
      <c r="P36" s="175"/>
      <c r="Q36" s="175"/>
      <c r="R36" s="175"/>
      <c r="S36" s="175"/>
      <c r="T36" s="175"/>
      <c r="U36" s="175"/>
      <c r="V36" s="175"/>
      <c r="W36" s="175"/>
      <c r="X36" s="175"/>
      <c r="Y36" s="175"/>
      <c r="Z36" s="175" t="s">
        <v>16</v>
      </c>
      <c r="AA36" s="175"/>
      <c r="AB36" s="175"/>
      <c r="AC36" s="175"/>
      <c r="AD36" s="175"/>
      <c r="AE36" s="175"/>
      <c r="AF36" s="175"/>
      <c r="AG36" s="175"/>
      <c r="AH36" s="175"/>
      <c r="AI36" s="175"/>
      <c r="AJ36" s="175"/>
      <c r="AK36" s="175"/>
      <c r="AL36" s="175" t="s">
        <v>17</v>
      </c>
      <c r="AM36" s="175"/>
      <c r="AN36" s="175"/>
      <c r="AO36" s="175"/>
      <c r="AP36" s="175"/>
      <c r="AQ36" s="175"/>
      <c r="AR36" s="175"/>
      <c r="AS36" s="175"/>
      <c r="AT36" s="175"/>
      <c r="AU36" s="175"/>
      <c r="AV36" s="175"/>
      <c r="AW36" s="175"/>
      <c r="AX36" s="165" t="s">
        <v>79</v>
      </c>
      <c r="AY36" s="166"/>
      <c r="AZ36" s="166"/>
      <c r="BA36" s="166"/>
      <c r="BB36" s="166"/>
      <c r="BC36" s="166"/>
      <c r="BD36" s="166"/>
      <c r="BE36" s="166"/>
      <c r="BF36" s="166"/>
      <c r="BG36" s="166"/>
      <c r="BH36" s="166"/>
      <c r="BI36" s="167"/>
    </row>
    <row r="37" spans="1:61" s="14" customFormat="1" ht="13.5" thickBot="1" x14ac:dyDescent="0.4">
      <c r="A37" s="178"/>
      <c r="B37" s="8">
        <v>1</v>
      </c>
      <c r="C37" s="9">
        <v>2</v>
      </c>
      <c r="D37" s="9">
        <v>3</v>
      </c>
      <c r="E37" s="9">
        <v>4</v>
      </c>
      <c r="F37" s="9">
        <v>5</v>
      </c>
      <c r="G37" s="9">
        <v>6</v>
      </c>
      <c r="H37" s="9">
        <v>7</v>
      </c>
      <c r="I37" s="9">
        <v>8</v>
      </c>
      <c r="J37" s="9">
        <v>9</v>
      </c>
      <c r="K37" s="8">
        <v>10</v>
      </c>
      <c r="L37" s="9">
        <v>11</v>
      </c>
      <c r="M37" s="9">
        <v>12</v>
      </c>
      <c r="N37" s="9">
        <v>13</v>
      </c>
      <c r="O37" s="9">
        <v>14</v>
      </c>
      <c r="P37" s="9">
        <v>15</v>
      </c>
      <c r="Q37" s="9">
        <v>16</v>
      </c>
      <c r="R37" s="9">
        <v>17</v>
      </c>
      <c r="S37" s="9">
        <v>18</v>
      </c>
      <c r="T37" s="8">
        <v>19</v>
      </c>
      <c r="U37" s="9">
        <v>20</v>
      </c>
      <c r="V37" s="9">
        <v>21</v>
      </c>
      <c r="W37" s="9">
        <v>22</v>
      </c>
      <c r="X37" s="9">
        <v>23</v>
      </c>
      <c r="Y37" s="9">
        <v>24</v>
      </c>
      <c r="Z37" s="9">
        <v>25</v>
      </c>
      <c r="AA37" s="9">
        <v>26</v>
      </c>
      <c r="AB37" s="9">
        <v>27</v>
      </c>
      <c r="AC37" s="8">
        <v>28</v>
      </c>
      <c r="AD37" s="9">
        <v>29</v>
      </c>
      <c r="AE37" s="9">
        <v>30</v>
      </c>
      <c r="AF37" s="9">
        <v>31</v>
      </c>
      <c r="AG37" s="9">
        <v>32</v>
      </c>
      <c r="AH37" s="9">
        <v>33</v>
      </c>
      <c r="AI37" s="9">
        <v>34</v>
      </c>
      <c r="AJ37" s="9">
        <v>35</v>
      </c>
      <c r="AK37" s="9">
        <v>36</v>
      </c>
      <c r="AL37" s="8">
        <v>37</v>
      </c>
      <c r="AM37" s="9">
        <v>38</v>
      </c>
      <c r="AN37" s="9">
        <v>39</v>
      </c>
      <c r="AO37" s="9">
        <v>40</v>
      </c>
      <c r="AP37" s="9">
        <v>41</v>
      </c>
      <c r="AQ37" s="9">
        <v>42</v>
      </c>
      <c r="AR37" s="9">
        <v>43</v>
      </c>
      <c r="AS37" s="9">
        <v>44</v>
      </c>
      <c r="AT37" s="9">
        <v>45</v>
      </c>
      <c r="AU37" s="8">
        <v>46</v>
      </c>
      <c r="AV37" s="9">
        <v>47</v>
      </c>
      <c r="AW37" s="9">
        <v>48</v>
      </c>
      <c r="AX37" s="79">
        <v>49</v>
      </c>
      <c r="AY37" s="80">
        <v>50</v>
      </c>
      <c r="AZ37" s="79">
        <v>51</v>
      </c>
      <c r="BA37" s="80">
        <v>52</v>
      </c>
      <c r="BB37" s="79">
        <v>53</v>
      </c>
      <c r="BC37" s="80">
        <v>54</v>
      </c>
      <c r="BD37" s="79">
        <v>55</v>
      </c>
      <c r="BE37" s="80">
        <v>56</v>
      </c>
      <c r="BF37" s="79">
        <v>57</v>
      </c>
      <c r="BG37" s="80">
        <v>58</v>
      </c>
      <c r="BH37" s="79">
        <v>59</v>
      </c>
      <c r="BI37" s="80">
        <v>60</v>
      </c>
    </row>
    <row r="38" spans="1:61" s="22" customFormat="1" x14ac:dyDescent="0.35">
      <c r="A38" s="18" t="s">
        <v>19</v>
      </c>
      <c r="B38" s="19">
        <f t="shared" ref="B38:C43" si="20">IF(COUNTIF(A24:B24,"Fail")&gt;=6,B11*$B$6,IF(OR(COUNTIF(A24:B24,"Fail")=5,COUNTIF(A24:B24,"Fail")=4),B11*$B$5,IF(COUNTIF(A24:B24,"Fail")=3,B11*$B$4,0)))</f>
        <v>0</v>
      </c>
      <c r="C38" s="20">
        <f t="shared" si="20"/>
        <v>0</v>
      </c>
      <c r="D38" s="20">
        <f t="shared" ref="D38:D43" si="21">IF(COUNTIF(B24:D24,"Fail")&gt;=6,D11*$B$6,IF(OR(COUNTIF(B24:D24,"Fail")=5,COUNTIF(B24:D24,"Fail")=4),D11*$B$5,IF(COUNTIF(B24:D24,"Fail")=3,D11*$B$4,0)))</f>
        <v>0</v>
      </c>
      <c r="E38" s="20">
        <f t="shared" ref="E38:E43" si="22">IF(COUNTIF(B24:E24,"Fail")&gt;=6,E11*$B$6,IF(OR(COUNTIF(B24:E24,"Fail")=5,COUNTIF(B24:E24,"Fail")=4),E11*$B$5,IF(COUNTIF(B24:E24,"Fail")=3,E11*$B$4,0)))</f>
        <v>0</v>
      </c>
      <c r="F38" s="20">
        <f t="shared" ref="F38:F43" si="23">IF(COUNTIF(B24:F24,"Fail")&gt;=6,F11*$B$6,IF(OR(COUNTIF(B24:F24,"Fail")=5,COUNTIF(B24:F24,"Fail")=4),F11*$B$5,IF(COUNTIF(B24:F24,"Fail")=3,F11*$B$4,0)))</f>
        <v>0</v>
      </c>
      <c r="G38" s="20">
        <f t="shared" ref="G38:G43" si="24">IF(COUNTIF(B24:G24,"Fail")&gt;=6,G11*$B$6,IF(OR(COUNTIF(B24:G24,"Fail")=5,COUNTIF(B24:G24,"Fail")=4),G11*$B$5,IF(COUNTIF(B24:G24,"Fail")=3,G11*$B$4,0)))</f>
        <v>0</v>
      </c>
      <c r="H38" s="20">
        <f t="shared" ref="H38:H43" si="25">IF(COUNTIF(B24:H24,"Fail")&gt;=6,H11*$B$6,IF(OR(COUNTIF(B24:H24,"Fail")=5,COUNTIF(B24:H24,"Fail")=4),H11*$B$5,IF(COUNTIF(B24:H24,"Fail")=3,H11*$B$4,0)))</f>
        <v>0</v>
      </c>
      <c r="I38" s="20">
        <f t="shared" ref="I38:I43" si="26">IF(COUNTIF(B24:I24,"Fail")&gt;=6,I11*$B$6,IF(OR(COUNTIF(B24:I24,"Fail")=5,COUNTIF(B24:I24,"Fail")=4),I11*$B$5,IF(COUNTIF(B24:I24,"Fail")=3,I11*$B$4,0)))</f>
        <v>0</v>
      </c>
      <c r="J38" s="20">
        <f t="shared" ref="J38:J43" si="27">IF(COUNTIF(B24:J24,"Fail")&gt;=6,J11*$B$6,IF(OR(COUNTIF(B24:J24,"Fail")=5,COUNTIF(B24:J24,"Fail")=4),J11*$B$5,IF(COUNTIF(B24:J24,"Fail")=3,J11*$B$4,0)))</f>
        <v>0</v>
      </c>
      <c r="K38" s="20">
        <f t="shared" ref="K38:K43" si="28">IF(COUNTIF(B24:K24,"Fail")&gt;=6,K11*$B$6,IF(OR(COUNTIF(B24:K24,"Fail")=5,COUNTIF(B24:K24,"Fail")=4),K11*$B$5,IF(COUNTIF(B24:K24,"Fail")=3,K11*$B$4,0)))</f>
        <v>0</v>
      </c>
      <c r="L38" s="20">
        <f t="shared" ref="L38:L43" si="29">IF(COUNTIF(B24:L24,"Fail")&gt;=6,L11*$B$6,IF(OR(COUNTIF(B24:L24,"Fail")=5,COUNTIF(B24:L24,"Fail")=4),L11*$B$5,IF(COUNTIF(B24:L24,"Fail")=3,L11*$B$4,0)))</f>
        <v>0</v>
      </c>
      <c r="M38" s="21">
        <f t="shared" ref="M38:V43" si="30">IF(COUNTIF(B24:M24,"Fail")&gt;=6,M11*$B$6,IF(OR(COUNTIF(B24:M24,"Fail")=5,COUNTIF(B24:M24,"Fail")=4),M11*$B$5,IF(COUNTIF(B24:M24,"Fail")=3,M11*$B$4,0)))</f>
        <v>0</v>
      </c>
      <c r="N38" s="19">
        <f t="shared" si="30"/>
        <v>0</v>
      </c>
      <c r="O38" s="20">
        <f t="shared" si="30"/>
        <v>0</v>
      </c>
      <c r="P38" s="20">
        <f t="shared" si="30"/>
        <v>0</v>
      </c>
      <c r="Q38" s="20">
        <f t="shared" si="30"/>
        <v>0</v>
      </c>
      <c r="R38" s="20">
        <f t="shared" si="30"/>
        <v>0</v>
      </c>
      <c r="S38" s="20">
        <f t="shared" si="30"/>
        <v>0</v>
      </c>
      <c r="T38" s="20">
        <f t="shared" si="30"/>
        <v>0</v>
      </c>
      <c r="U38" s="20">
        <f t="shared" si="30"/>
        <v>0</v>
      </c>
      <c r="V38" s="20">
        <f t="shared" si="30"/>
        <v>0</v>
      </c>
      <c r="W38" s="20">
        <f t="shared" ref="W38:AF43" si="31">IF(COUNTIF(L24:W24,"Fail")&gt;=6,W11*$B$6,IF(OR(COUNTIF(L24:W24,"Fail")=5,COUNTIF(L24:W24,"Fail")=4),W11*$B$5,IF(COUNTIF(L24:W24,"Fail")=3,W11*$B$4,0)))</f>
        <v>0</v>
      </c>
      <c r="X38" s="20">
        <f t="shared" si="31"/>
        <v>0</v>
      </c>
      <c r="Y38" s="21">
        <f t="shared" si="31"/>
        <v>0</v>
      </c>
      <c r="Z38" s="19">
        <f t="shared" si="31"/>
        <v>0</v>
      </c>
      <c r="AA38" s="20">
        <f t="shared" si="31"/>
        <v>0</v>
      </c>
      <c r="AB38" s="20">
        <f t="shared" si="31"/>
        <v>0</v>
      </c>
      <c r="AC38" s="20">
        <f t="shared" si="31"/>
        <v>0</v>
      </c>
      <c r="AD38" s="20">
        <f t="shared" si="31"/>
        <v>0</v>
      </c>
      <c r="AE38" s="20">
        <f t="shared" si="31"/>
        <v>0</v>
      </c>
      <c r="AF38" s="20">
        <f t="shared" si="31"/>
        <v>0</v>
      </c>
      <c r="AG38" s="20">
        <f t="shared" ref="AG38:AP43" si="32">IF(COUNTIF(V24:AG24,"Fail")&gt;=6,AG11*$B$6,IF(OR(COUNTIF(V24:AG24,"Fail")=5,COUNTIF(V24:AG24,"Fail")=4),AG11*$B$5,IF(COUNTIF(V24:AG24,"Fail")=3,AG11*$B$4,0)))</f>
        <v>0</v>
      </c>
      <c r="AH38" s="20">
        <f t="shared" si="32"/>
        <v>0</v>
      </c>
      <c r="AI38" s="20">
        <f t="shared" si="32"/>
        <v>0</v>
      </c>
      <c r="AJ38" s="20">
        <f t="shared" si="32"/>
        <v>0</v>
      </c>
      <c r="AK38" s="21">
        <f t="shared" si="32"/>
        <v>0</v>
      </c>
      <c r="AL38" s="19">
        <f t="shared" si="32"/>
        <v>0</v>
      </c>
      <c r="AM38" s="20">
        <f t="shared" si="32"/>
        <v>0</v>
      </c>
      <c r="AN38" s="20">
        <f t="shared" si="32"/>
        <v>0</v>
      </c>
      <c r="AO38" s="20">
        <f t="shared" si="32"/>
        <v>0</v>
      </c>
      <c r="AP38" s="20">
        <f t="shared" si="32"/>
        <v>0</v>
      </c>
      <c r="AQ38" s="20">
        <f t="shared" ref="AQ38:AW43" si="33">IF(COUNTIF(AF24:AQ24,"Fail")&gt;=6,AQ11*$B$6,IF(OR(COUNTIF(AF24:AQ24,"Fail")=5,COUNTIF(AF24:AQ24,"Fail")=4),AQ11*$B$5,IF(COUNTIF(AF24:AQ24,"Fail")=3,AQ11*$B$4,0)))</f>
        <v>0</v>
      </c>
      <c r="AR38" s="20">
        <f t="shared" si="33"/>
        <v>0</v>
      </c>
      <c r="AS38" s="20">
        <f t="shared" si="33"/>
        <v>0</v>
      </c>
      <c r="AT38" s="20">
        <f t="shared" si="33"/>
        <v>0</v>
      </c>
      <c r="AU38" s="20">
        <f t="shared" si="33"/>
        <v>0</v>
      </c>
      <c r="AV38" s="20">
        <f t="shared" si="33"/>
        <v>0</v>
      </c>
      <c r="AW38" s="21">
        <f t="shared" si="33"/>
        <v>0</v>
      </c>
      <c r="AX38" s="19">
        <f t="shared" ref="AX38:AX47" si="34">IF(COUNTIF(AM24:AX24,"Fail")&gt;=6,AX11*$B$6,IF(OR(COUNTIF(AM24:AX24,"Fail")=5,COUNTIF(AM24:AX24,"Fail")=4),AX11*$B$5,IF(COUNTIF(AM24:AX24,"Fail")=3,AX11*$B$4,0)))</f>
        <v>0</v>
      </c>
      <c r="AY38" s="20">
        <f t="shared" ref="AY38:AY47" si="35">IF(COUNTIF(AN24:AY24,"Fail")&gt;=6,AY11*$B$6,IF(OR(COUNTIF(AN24:AY24,"Fail")=5,COUNTIF(AN24:AY24,"Fail")=4),AY11*$B$5,IF(COUNTIF(AN24:AY24,"Fail")=3,AY11*$B$4,0)))</f>
        <v>0</v>
      </c>
      <c r="AZ38" s="20">
        <f t="shared" ref="AZ38:AZ47" si="36">IF(COUNTIF(AO24:AZ24,"Fail")&gt;=6,AZ11*$B$6,IF(OR(COUNTIF(AO24:AZ24,"Fail")=5,COUNTIF(AO24:AZ24,"Fail")=4),AZ11*$B$5,IF(COUNTIF(AO24:AZ24,"Fail")=3,AZ11*$B$4,0)))</f>
        <v>0</v>
      </c>
      <c r="BA38" s="20">
        <f t="shared" ref="BA38:BA47" si="37">IF(COUNTIF(AP24:BA24,"Fail")&gt;=6,BA11*$B$6,IF(OR(COUNTIF(AP24:BA24,"Fail")=5,COUNTIF(AP24:BA24,"Fail")=4),BA11*$B$5,IF(COUNTIF(AP24:BA24,"Fail")=3,BA11*$B$4,0)))</f>
        <v>0</v>
      </c>
      <c r="BB38" s="20">
        <f t="shared" ref="BB38:BB47" si="38">IF(COUNTIF(AQ24:BB24,"Fail")&gt;=6,BB11*$B$6,IF(OR(COUNTIF(AQ24:BB24,"Fail")=5,COUNTIF(AQ24:BB24,"Fail")=4),BB11*$B$5,IF(COUNTIF(AQ24:BB24,"Fail")=3,BB11*$B$4,0)))</f>
        <v>0</v>
      </c>
      <c r="BC38" s="20">
        <f t="shared" ref="BC38:BC47" si="39">IF(COUNTIF(AR24:BC24,"Fail")&gt;=6,BC11*$B$6,IF(OR(COUNTIF(AR24:BC24,"Fail")=5,COUNTIF(AR24:BC24,"Fail")=4),BC11*$B$5,IF(COUNTIF(AR24:BC24,"Fail")=3,BC11*$B$4,0)))</f>
        <v>0</v>
      </c>
      <c r="BD38" s="20">
        <f t="shared" ref="BD38:BD47" si="40">IF(COUNTIF(AS24:BD24,"Fail")&gt;=6,BD11*$B$6,IF(OR(COUNTIF(AS24:BD24,"Fail")=5,COUNTIF(AS24:BD24,"Fail")=4),BD11*$B$5,IF(COUNTIF(AS24:BD24,"Fail")=3,BD11*$B$4,0)))</f>
        <v>0</v>
      </c>
      <c r="BE38" s="20">
        <f t="shared" ref="BE38:BE47" si="41">IF(COUNTIF(AT24:BE24,"Fail")&gt;=6,BE11*$B$6,IF(OR(COUNTIF(AT24:BE24,"Fail")=5,COUNTIF(AT24:BE24,"Fail")=4),BE11*$B$5,IF(COUNTIF(AT24:BE24,"Fail")=3,BE11*$B$4,0)))</f>
        <v>0</v>
      </c>
      <c r="BF38" s="20">
        <f t="shared" ref="BF38:BF47" si="42">IF(COUNTIF(AU24:BF24,"Fail")&gt;=6,BF11*$B$6,IF(OR(COUNTIF(AU24:BF24,"Fail")=5,COUNTIF(AU24:BF24,"Fail")=4),BF11*$B$5,IF(COUNTIF(AU24:BF24,"Fail")=3,BF11*$B$4,0)))</f>
        <v>0</v>
      </c>
      <c r="BG38" s="20">
        <f t="shared" ref="BG38:BG47" si="43">IF(COUNTIF(AV24:BG24,"Fail")&gt;=6,BG11*$B$6,IF(OR(COUNTIF(AV24:BG24,"Fail")=5,COUNTIF(AV24:BG24,"Fail")=4),BG11*$B$5,IF(COUNTIF(AV24:BG24,"Fail")=3,BG11*$B$4,0)))</f>
        <v>0</v>
      </c>
      <c r="BH38" s="20">
        <f t="shared" ref="BH38:BH47" si="44">IF(COUNTIF(AW24:BH24,"Fail")&gt;=6,BH11*$B$6,IF(OR(COUNTIF(AW24:BH24,"Fail")=5,COUNTIF(AW24:BH24,"Fail")=4),BH11*$B$5,IF(COUNTIF(AW24:BH24,"Fail")=3,BH11*$B$4,0)))</f>
        <v>0</v>
      </c>
      <c r="BI38" s="21">
        <f t="shared" ref="BI38:BI47" si="45">IF(COUNTIF(AX24:BI24,"Fail")&gt;=6,BI11*$B$6,IF(OR(COUNTIF(AX24:BI24,"Fail")=5,COUNTIF(AX24:BI24,"Fail")=4),BI11*$B$5,IF(COUNTIF(AX24:BI24,"Fail")=3,BI11*$B$4,0)))</f>
        <v>0</v>
      </c>
    </row>
    <row r="39" spans="1:61" s="22" customFormat="1" x14ac:dyDescent="0.35">
      <c r="A39" s="23" t="s">
        <v>20</v>
      </c>
      <c r="B39" s="24">
        <f t="shared" si="20"/>
        <v>0</v>
      </c>
      <c r="C39" s="25">
        <f t="shared" si="20"/>
        <v>0</v>
      </c>
      <c r="D39" s="25">
        <f t="shared" si="21"/>
        <v>0</v>
      </c>
      <c r="E39" s="25">
        <f t="shared" si="22"/>
        <v>0</v>
      </c>
      <c r="F39" s="25">
        <f t="shared" si="23"/>
        <v>0</v>
      </c>
      <c r="G39" s="25">
        <f t="shared" si="24"/>
        <v>0</v>
      </c>
      <c r="H39" s="25">
        <f t="shared" si="25"/>
        <v>0</v>
      </c>
      <c r="I39" s="25">
        <f t="shared" si="26"/>
        <v>0</v>
      </c>
      <c r="J39" s="25">
        <f t="shared" si="27"/>
        <v>0</v>
      </c>
      <c r="K39" s="25">
        <f t="shared" si="28"/>
        <v>0</v>
      </c>
      <c r="L39" s="25">
        <f t="shared" si="29"/>
        <v>0</v>
      </c>
      <c r="M39" s="26">
        <f t="shared" si="30"/>
        <v>0</v>
      </c>
      <c r="N39" s="24">
        <f t="shared" si="30"/>
        <v>0</v>
      </c>
      <c r="O39" s="25">
        <f t="shared" si="30"/>
        <v>0</v>
      </c>
      <c r="P39" s="25">
        <f t="shared" si="30"/>
        <v>0</v>
      </c>
      <c r="Q39" s="25">
        <f t="shared" si="30"/>
        <v>0</v>
      </c>
      <c r="R39" s="25">
        <f t="shared" si="30"/>
        <v>0</v>
      </c>
      <c r="S39" s="25">
        <f t="shared" si="30"/>
        <v>0</v>
      </c>
      <c r="T39" s="25">
        <f t="shared" si="30"/>
        <v>0</v>
      </c>
      <c r="U39" s="25">
        <f t="shared" si="30"/>
        <v>0</v>
      </c>
      <c r="V39" s="25">
        <f t="shared" si="30"/>
        <v>0</v>
      </c>
      <c r="W39" s="25">
        <f t="shared" si="31"/>
        <v>0</v>
      </c>
      <c r="X39" s="25">
        <f t="shared" si="31"/>
        <v>0</v>
      </c>
      <c r="Y39" s="26">
        <f t="shared" si="31"/>
        <v>0</v>
      </c>
      <c r="Z39" s="24">
        <f t="shared" si="31"/>
        <v>0</v>
      </c>
      <c r="AA39" s="25">
        <f t="shared" si="31"/>
        <v>0</v>
      </c>
      <c r="AB39" s="25">
        <f t="shared" si="31"/>
        <v>0</v>
      </c>
      <c r="AC39" s="25">
        <f t="shared" si="31"/>
        <v>0</v>
      </c>
      <c r="AD39" s="25">
        <f t="shared" si="31"/>
        <v>0</v>
      </c>
      <c r="AE39" s="25">
        <f t="shared" si="31"/>
        <v>0</v>
      </c>
      <c r="AF39" s="25">
        <f t="shared" si="31"/>
        <v>0</v>
      </c>
      <c r="AG39" s="25">
        <f t="shared" si="32"/>
        <v>0</v>
      </c>
      <c r="AH39" s="25">
        <f t="shared" si="32"/>
        <v>0</v>
      </c>
      <c r="AI39" s="25">
        <f t="shared" si="32"/>
        <v>0</v>
      </c>
      <c r="AJ39" s="25">
        <f t="shared" si="32"/>
        <v>0</v>
      </c>
      <c r="AK39" s="26">
        <f t="shared" si="32"/>
        <v>0</v>
      </c>
      <c r="AL39" s="24">
        <f t="shared" si="32"/>
        <v>0</v>
      </c>
      <c r="AM39" s="25">
        <f t="shared" si="32"/>
        <v>0</v>
      </c>
      <c r="AN39" s="25">
        <f t="shared" si="32"/>
        <v>0</v>
      </c>
      <c r="AO39" s="25">
        <f t="shared" si="32"/>
        <v>0</v>
      </c>
      <c r="AP39" s="25">
        <f t="shared" si="32"/>
        <v>0</v>
      </c>
      <c r="AQ39" s="25">
        <f t="shared" si="33"/>
        <v>0</v>
      </c>
      <c r="AR39" s="25">
        <f t="shared" si="33"/>
        <v>0</v>
      </c>
      <c r="AS39" s="25">
        <f t="shared" si="33"/>
        <v>0</v>
      </c>
      <c r="AT39" s="25">
        <f t="shared" si="33"/>
        <v>0</v>
      </c>
      <c r="AU39" s="25">
        <f t="shared" si="33"/>
        <v>0</v>
      </c>
      <c r="AV39" s="25">
        <f t="shared" si="33"/>
        <v>0</v>
      </c>
      <c r="AW39" s="26">
        <f t="shared" si="33"/>
        <v>0</v>
      </c>
      <c r="AX39" s="24">
        <f t="shared" si="34"/>
        <v>0</v>
      </c>
      <c r="AY39" s="25">
        <f t="shared" si="35"/>
        <v>0</v>
      </c>
      <c r="AZ39" s="25">
        <f t="shared" si="36"/>
        <v>0</v>
      </c>
      <c r="BA39" s="25">
        <f t="shared" si="37"/>
        <v>0</v>
      </c>
      <c r="BB39" s="25">
        <f t="shared" si="38"/>
        <v>0</v>
      </c>
      <c r="BC39" s="25">
        <f t="shared" si="39"/>
        <v>0</v>
      </c>
      <c r="BD39" s="25">
        <f t="shared" si="40"/>
        <v>0</v>
      </c>
      <c r="BE39" s="25">
        <f t="shared" si="41"/>
        <v>0</v>
      </c>
      <c r="BF39" s="25">
        <f t="shared" si="42"/>
        <v>0</v>
      </c>
      <c r="BG39" s="25">
        <f t="shared" si="43"/>
        <v>0</v>
      </c>
      <c r="BH39" s="25">
        <f t="shared" si="44"/>
        <v>0</v>
      </c>
      <c r="BI39" s="26">
        <f t="shared" si="45"/>
        <v>0</v>
      </c>
    </row>
    <row r="40" spans="1:61" s="22" customFormat="1" x14ac:dyDescent="0.35">
      <c r="A40" s="23" t="s">
        <v>21</v>
      </c>
      <c r="B40" s="24">
        <f t="shared" si="20"/>
        <v>0</v>
      </c>
      <c r="C40" s="25">
        <f t="shared" si="20"/>
        <v>0</v>
      </c>
      <c r="D40" s="25">
        <f t="shared" si="21"/>
        <v>0</v>
      </c>
      <c r="E40" s="25">
        <f t="shared" si="22"/>
        <v>0</v>
      </c>
      <c r="F40" s="25">
        <f t="shared" si="23"/>
        <v>0</v>
      </c>
      <c r="G40" s="25">
        <f t="shared" si="24"/>
        <v>0</v>
      </c>
      <c r="H40" s="25">
        <f t="shared" si="25"/>
        <v>0</v>
      </c>
      <c r="I40" s="25">
        <f t="shared" si="26"/>
        <v>0</v>
      </c>
      <c r="J40" s="25">
        <f t="shared" si="27"/>
        <v>0</v>
      </c>
      <c r="K40" s="25">
        <f t="shared" si="28"/>
        <v>0</v>
      </c>
      <c r="L40" s="25">
        <f t="shared" si="29"/>
        <v>0</v>
      </c>
      <c r="M40" s="26">
        <f t="shared" si="30"/>
        <v>0</v>
      </c>
      <c r="N40" s="24">
        <f t="shared" si="30"/>
        <v>0</v>
      </c>
      <c r="O40" s="25">
        <f t="shared" si="30"/>
        <v>0</v>
      </c>
      <c r="P40" s="25">
        <f t="shared" si="30"/>
        <v>0</v>
      </c>
      <c r="Q40" s="25">
        <f t="shared" si="30"/>
        <v>0</v>
      </c>
      <c r="R40" s="25">
        <f t="shared" si="30"/>
        <v>0</v>
      </c>
      <c r="S40" s="25">
        <f t="shared" si="30"/>
        <v>0</v>
      </c>
      <c r="T40" s="25">
        <f t="shared" si="30"/>
        <v>0</v>
      </c>
      <c r="U40" s="25">
        <f t="shared" si="30"/>
        <v>0</v>
      </c>
      <c r="V40" s="25">
        <f t="shared" si="30"/>
        <v>0</v>
      </c>
      <c r="W40" s="25">
        <f t="shared" si="31"/>
        <v>0</v>
      </c>
      <c r="X40" s="25">
        <f t="shared" si="31"/>
        <v>0</v>
      </c>
      <c r="Y40" s="26">
        <f t="shared" si="31"/>
        <v>0</v>
      </c>
      <c r="Z40" s="24">
        <f t="shared" si="31"/>
        <v>0</v>
      </c>
      <c r="AA40" s="25">
        <f t="shared" si="31"/>
        <v>0</v>
      </c>
      <c r="AB40" s="25">
        <f t="shared" si="31"/>
        <v>0</v>
      </c>
      <c r="AC40" s="25">
        <f t="shared" si="31"/>
        <v>0</v>
      </c>
      <c r="AD40" s="25">
        <f t="shared" si="31"/>
        <v>0</v>
      </c>
      <c r="AE40" s="25">
        <f t="shared" si="31"/>
        <v>0</v>
      </c>
      <c r="AF40" s="25">
        <f t="shared" si="31"/>
        <v>0</v>
      </c>
      <c r="AG40" s="25">
        <f t="shared" si="32"/>
        <v>0</v>
      </c>
      <c r="AH40" s="25">
        <f t="shared" si="32"/>
        <v>0</v>
      </c>
      <c r="AI40" s="25">
        <f t="shared" si="32"/>
        <v>0</v>
      </c>
      <c r="AJ40" s="25">
        <f t="shared" si="32"/>
        <v>0</v>
      </c>
      <c r="AK40" s="26">
        <f t="shared" si="32"/>
        <v>0</v>
      </c>
      <c r="AL40" s="24">
        <f t="shared" si="32"/>
        <v>0</v>
      </c>
      <c r="AM40" s="25">
        <f t="shared" si="32"/>
        <v>0</v>
      </c>
      <c r="AN40" s="25">
        <f t="shared" si="32"/>
        <v>0</v>
      </c>
      <c r="AO40" s="25">
        <f t="shared" si="32"/>
        <v>0</v>
      </c>
      <c r="AP40" s="25">
        <f t="shared" si="32"/>
        <v>0</v>
      </c>
      <c r="AQ40" s="25">
        <f t="shared" si="33"/>
        <v>0</v>
      </c>
      <c r="AR40" s="25">
        <f t="shared" si="33"/>
        <v>0</v>
      </c>
      <c r="AS40" s="25">
        <f t="shared" si="33"/>
        <v>0</v>
      </c>
      <c r="AT40" s="25">
        <f t="shared" si="33"/>
        <v>0</v>
      </c>
      <c r="AU40" s="25">
        <f t="shared" si="33"/>
        <v>0</v>
      </c>
      <c r="AV40" s="25">
        <f t="shared" si="33"/>
        <v>0</v>
      </c>
      <c r="AW40" s="26">
        <f t="shared" si="33"/>
        <v>0</v>
      </c>
      <c r="AX40" s="24">
        <f t="shared" si="34"/>
        <v>0</v>
      </c>
      <c r="AY40" s="25">
        <f t="shared" si="35"/>
        <v>0</v>
      </c>
      <c r="AZ40" s="25">
        <f t="shared" si="36"/>
        <v>0</v>
      </c>
      <c r="BA40" s="25">
        <f t="shared" si="37"/>
        <v>0</v>
      </c>
      <c r="BB40" s="25">
        <f t="shared" si="38"/>
        <v>0</v>
      </c>
      <c r="BC40" s="25">
        <f t="shared" si="39"/>
        <v>0</v>
      </c>
      <c r="BD40" s="25">
        <f t="shared" si="40"/>
        <v>0</v>
      </c>
      <c r="BE40" s="25">
        <f t="shared" si="41"/>
        <v>0</v>
      </c>
      <c r="BF40" s="25">
        <f t="shared" si="42"/>
        <v>0</v>
      </c>
      <c r="BG40" s="25">
        <f t="shared" si="43"/>
        <v>0</v>
      </c>
      <c r="BH40" s="25">
        <f t="shared" si="44"/>
        <v>0</v>
      </c>
      <c r="BI40" s="26">
        <f t="shared" si="45"/>
        <v>0</v>
      </c>
    </row>
    <row r="41" spans="1:61" s="22" customFormat="1" x14ac:dyDescent="0.35">
      <c r="A41" s="23" t="s">
        <v>22</v>
      </c>
      <c r="B41" s="24">
        <f t="shared" si="20"/>
        <v>0</v>
      </c>
      <c r="C41" s="25">
        <f t="shared" si="20"/>
        <v>0</v>
      </c>
      <c r="D41" s="25">
        <f t="shared" si="21"/>
        <v>0</v>
      </c>
      <c r="E41" s="25">
        <f t="shared" si="22"/>
        <v>0</v>
      </c>
      <c r="F41" s="25">
        <f t="shared" si="23"/>
        <v>0</v>
      </c>
      <c r="G41" s="25">
        <f t="shared" si="24"/>
        <v>0</v>
      </c>
      <c r="H41" s="25">
        <f t="shared" si="25"/>
        <v>0</v>
      </c>
      <c r="I41" s="25">
        <f t="shared" si="26"/>
        <v>0</v>
      </c>
      <c r="J41" s="25">
        <f t="shared" si="27"/>
        <v>0</v>
      </c>
      <c r="K41" s="25">
        <f t="shared" si="28"/>
        <v>0</v>
      </c>
      <c r="L41" s="25">
        <f t="shared" si="29"/>
        <v>0</v>
      </c>
      <c r="M41" s="26">
        <f t="shared" si="30"/>
        <v>0</v>
      </c>
      <c r="N41" s="24">
        <f t="shared" si="30"/>
        <v>0</v>
      </c>
      <c r="O41" s="25">
        <f t="shared" si="30"/>
        <v>0</v>
      </c>
      <c r="P41" s="25">
        <f t="shared" si="30"/>
        <v>0</v>
      </c>
      <c r="Q41" s="25">
        <f t="shared" si="30"/>
        <v>0</v>
      </c>
      <c r="R41" s="25">
        <f t="shared" si="30"/>
        <v>0</v>
      </c>
      <c r="S41" s="25">
        <f t="shared" si="30"/>
        <v>0</v>
      </c>
      <c r="T41" s="25">
        <f t="shared" si="30"/>
        <v>0</v>
      </c>
      <c r="U41" s="25">
        <f t="shared" si="30"/>
        <v>0</v>
      </c>
      <c r="V41" s="25">
        <f t="shared" si="30"/>
        <v>0</v>
      </c>
      <c r="W41" s="25">
        <f t="shared" si="31"/>
        <v>0</v>
      </c>
      <c r="X41" s="25">
        <f t="shared" si="31"/>
        <v>0</v>
      </c>
      <c r="Y41" s="26">
        <f t="shared" si="31"/>
        <v>0</v>
      </c>
      <c r="Z41" s="24">
        <f t="shared" si="31"/>
        <v>0</v>
      </c>
      <c r="AA41" s="25">
        <f t="shared" si="31"/>
        <v>0</v>
      </c>
      <c r="AB41" s="25">
        <f t="shared" si="31"/>
        <v>0</v>
      </c>
      <c r="AC41" s="25">
        <f t="shared" si="31"/>
        <v>0</v>
      </c>
      <c r="AD41" s="25">
        <f t="shared" si="31"/>
        <v>0</v>
      </c>
      <c r="AE41" s="25">
        <f t="shared" si="31"/>
        <v>0</v>
      </c>
      <c r="AF41" s="25">
        <f t="shared" si="31"/>
        <v>0</v>
      </c>
      <c r="AG41" s="25">
        <f t="shared" si="32"/>
        <v>0</v>
      </c>
      <c r="AH41" s="25">
        <f t="shared" si="32"/>
        <v>0</v>
      </c>
      <c r="AI41" s="25">
        <f t="shared" si="32"/>
        <v>0</v>
      </c>
      <c r="AJ41" s="25">
        <f t="shared" si="32"/>
        <v>0</v>
      </c>
      <c r="AK41" s="26">
        <f t="shared" si="32"/>
        <v>0</v>
      </c>
      <c r="AL41" s="24">
        <f t="shared" si="32"/>
        <v>0</v>
      </c>
      <c r="AM41" s="25">
        <f t="shared" si="32"/>
        <v>0</v>
      </c>
      <c r="AN41" s="25">
        <f t="shared" si="32"/>
        <v>0</v>
      </c>
      <c r="AO41" s="25">
        <f t="shared" si="32"/>
        <v>0</v>
      </c>
      <c r="AP41" s="25">
        <f t="shared" si="32"/>
        <v>0</v>
      </c>
      <c r="AQ41" s="25">
        <f t="shared" si="33"/>
        <v>0</v>
      </c>
      <c r="AR41" s="25">
        <f t="shared" si="33"/>
        <v>0</v>
      </c>
      <c r="AS41" s="25">
        <f t="shared" si="33"/>
        <v>0</v>
      </c>
      <c r="AT41" s="25">
        <f t="shared" si="33"/>
        <v>0</v>
      </c>
      <c r="AU41" s="25">
        <f t="shared" si="33"/>
        <v>0</v>
      </c>
      <c r="AV41" s="25">
        <f t="shared" si="33"/>
        <v>0</v>
      </c>
      <c r="AW41" s="26">
        <f t="shared" si="33"/>
        <v>0</v>
      </c>
      <c r="AX41" s="24">
        <f t="shared" si="34"/>
        <v>0</v>
      </c>
      <c r="AY41" s="25">
        <f t="shared" si="35"/>
        <v>0</v>
      </c>
      <c r="AZ41" s="25">
        <f t="shared" si="36"/>
        <v>0</v>
      </c>
      <c r="BA41" s="25">
        <f t="shared" si="37"/>
        <v>0</v>
      </c>
      <c r="BB41" s="25">
        <f t="shared" si="38"/>
        <v>0</v>
      </c>
      <c r="BC41" s="25">
        <f t="shared" si="39"/>
        <v>0</v>
      </c>
      <c r="BD41" s="25">
        <f t="shared" si="40"/>
        <v>0</v>
      </c>
      <c r="BE41" s="25">
        <f t="shared" si="41"/>
        <v>0</v>
      </c>
      <c r="BF41" s="25">
        <f t="shared" si="42"/>
        <v>0</v>
      </c>
      <c r="BG41" s="25">
        <f t="shared" si="43"/>
        <v>0</v>
      </c>
      <c r="BH41" s="25">
        <f t="shared" si="44"/>
        <v>0</v>
      </c>
      <c r="BI41" s="26">
        <f t="shared" si="45"/>
        <v>0</v>
      </c>
    </row>
    <row r="42" spans="1:61" s="22" customFormat="1" x14ac:dyDescent="0.35">
      <c r="A42" s="23" t="s">
        <v>23</v>
      </c>
      <c r="B42" s="24">
        <f t="shared" si="20"/>
        <v>0</v>
      </c>
      <c r="C42" s="25">
        <f t="shared" si="20"/>
        <v>0</v>
      </c>
      <c r="D42" s="25">
        <f t="shared" si="21"/>
        <v>0</v>
      </c>
      <c r="E42" s="25">
        <f t="shared" si="22"/>
        <v>0</v>
      </c>
      <c r="F42" s="25">
        <f t="shared" si="23"/>
        <v>0</v>
      </c>
      <c r="G42" s="25">
        <f t="shared" si="24"/>
        <v>0</v>
      </c>
      <c r="H42" s="25">
        <f t="shared" si="25"/>
        <v>0</v>
      </c>
      <c r="I42" s="25">
        <f t="shared" si="26"/>
        <v>0</v>
      </c>
      <c r="J42" s="25">
        <f t="shared" si="27"/>
        <v>0</v>
      </c>
      <c r="K42" s="25">
        <f t="shared" si="28"/>
        <v>0</v>
      </c>
      <c r="L42" s="25">
        <f t="shared" si="29"/>
        <v>0</v>
      </c>
      <c r="M42" s="26">
        <f t="shared" si="30"/>
        <v>0</v>
      </c>
      <c r="N42" s="24">
        <f t="shared" si="30"/>
        <v>0</v>
      </c>
      <c r="O42" s="25">
        <f t="shared" si="30"/>
        <v>0</v>
      </c>
      <c r="P42" s="25">
        <f t="shared" si="30"/>
        <v>0</v>
      </c>
      <c r="Q42" s="25">
        <f t="shared" si="30"/>
        <v>0</v>
      </c>
      <c r="R42" s="25">
        <f t="shared" si="30"/>
        <v>0</v>
      </c>
      <c r="S42" s="25">
        <f t="shared" si="30"/>
        <v>0</v>
      </c>
      <c r="T42" s="25">
        <f t="shared" si="30"/>
        <v>0</v>
      </c>
      <c r="U42" s="25">
        <f t="shared" si="30"/>
        <v>0</v>
      </c>
      <c r="V42" s="25">
        <f t="shared" si="30"/>
        <v>0</v>
      </c>
      <c r="W42" s="25">
        <f t="shared" si="31"/>
        <v>0</v>
      </c>
      <c r="X42" s="25">
        <f t="shared" si="31"/>
        <v>0</v>
      </c>
      <c r="Y42" s="26">
        <f t="shared" si="31"/>
        <v>0</v>
      </c>
      <c r="Z42" s="24">
        <f t="shared" si="31"/>
        <v>0</v>
      </c>
      <c r="AA42" s="25">
        <f t="shared" si="31"/>
        <v>0</v>
      </c>
      <c r="AB42" s="25">
        <f t="shared" si="31"/>
        <v>0</v>
      </c>
      <c r="AC42" s="25">
        <f t="shared" si="31"/>
        <v>0</v>
      </c>
      <c r="AD42" s="25">
        <f t="shared" si="31"/>
        <v>0</v>
      </c>
      <c r="AE42" s="25">
        <f t="shared" si="31"/>
        <v>0</v>
      </c>
      <c r="AF42" s="25">
        <f t="shared" si="31"/>
        <v>0</v>
      </c>
      <c r="AG42" s="25">
        <f t="shared" si="32"/>
        <v>0</v>
      </c>
      <c r="AH42" s="25">
        <f t="shared" si="32"/>
        <v>0</v>
      </c>
      <c r="AI42" s="25">
        <f t="shared" si="32"/>
        <v>0</v>
      </c>
      <c r="AJ42" s="25">
        <f t="shared" si="32"/>
        <v>0</v>
      </c>
      <c r="AK42" s="26">
        <f t="shared" si="32"/>
        <v>0</v>
      </c>
      <c r="AL42" s="24">
        <f t="shared" si="32"/>
        <v>0</v>
      </c>
      <c r="AM42" s="25">
        <f t="shared" si="32"/>
        <v>0</v>
      </c>
      <c r="AN42" s="25">
        <f t="shared" si="32"/>
        <v>0</v>
      </c>
      <c r="AO42" s="25">
        <f t="shared" si="32"/>
        <v>0</v>
      </c>
      <c r="AP42" s="25">
        <f t="shared" si="32"/>
        <v>0</v>
      </c>
      <c r="AQ42" s="25">
        <f t="shared" si="33"/>
        <v>0</v>
      </c>
      <c r="AR42" s="25">
        <f t="shared" si="33"/>
        <v>0</v>
      </c>
      <c r="AS42" s="25">
        <f t="shared" si="33"/>
        <v>0</v>
      </c>
      <c r="AT42" s="25">
        <f t="shared" si="33"/>
        <v>0</v>
      </c>
      <c r="AU42" s="25">
        <f t="shared" si="33"/>
        <v>0</v>
      </c>
      <c r="AV42" s="25">
        <f t="shared" si="33"/>
        <v>0</v>
      </c>
      <c r="AW42" s="26">
        <f t="shared" si="33"/>
        <v>0</v>
      </c>
      <c r="AX42" s="24">
        <f t="shared" si="34"/>
        <v>0</v>
      </c>
      <c r="AY42" s="25">
        <f t="shared" si="35"/>
        <v>0</v>
      </c>
      <c r="AZ42" s="25">
        <f t="shared" si="36"/>
        <v>0</v>
      </c>
      <c r="BA42" s="25">
        <f t="shared" si="37"/>
        <v>0</v>
      </c>
      <c r="BB42" s="25">
        <f t="shared" si="38"/>
        <v>0</v>
      </c>
      <c r="BC42" s="25">
        <f t="shared" si="39"/>
        <v>0</v>
      </c>
      <c r="BD42" s="25">
        <f t="shared" si="40"/>
        <v>0</v>
      </c>
      <c r="BE42" s="25">
        <f t="shared" si="41"/>
        <v>0</v>
      </c>
      <c r="BF42" s="25">
        <f t="shared" si="42"/>
        <v>0</v>
      </c>
      <c r="BG42" s="25">
        <f t="shared" si="43"/>
        <v>0</v>
      </c>
      <c r="BH42" s="25">
        <f t="shared" si="44"/>
        <v>0</v>
      </c>
      <c r="BI42" s="26">
        <f t="shared" si="45"/>
        <v>0</v>
      </c>
    </row>
    <row r="43" spans="1:61" s="22" customFormat="1" x14ac:dyDescent="0.35">
      <c r="A43" s="23" t="s">
        <v>0</v>
      </c>
      <c r="B43" s="24">
        <f t="shared" si="20"/>
        <v>0</v>
      </c>
      <c r="C43" s="25">
        <f t="shared" si="20"/>
        <v>0</v>
      </c>
      <c r="D43" s="25">
        <f t="shared" si="21"/>
        <v>0</v>
      </c>
      <c r="E43" s="25">
        <f t="shared" si="22"/>
        <v>0</v>
      </c>
      <c r="F43" s="25">
        <f t="shared" si="23"/>
        <v>0</v>
      </c>
      <c r="G43" s="25">
        <f t="shared" si="24"/>
        <v>0</v>
      </c>
      <c r="H43" s="25">
        <f t="shared" si="25"/>
        <v>0</v>
      </c>
      <c r="I43" s="25">
        <f t="shared" si="26"/>
        <v>0</v>
      </c>
      <c r="J43" s="25">
        <f t="shared" si="27"/>
        <v>0</v>
      </c>
      <c r="K43" s="25">
        <f t="shared" si="28"/>
        <v>0</v>
      </c>
      <c r="L43" s="25">
        <f t="shared" si="29"/>
        <v>0</v>
      </c>
      <c r="M43" s="26">
        <f t="shared" si="30"/>
        <v>0</v>
      </c>
      <c r="N43" s="24">
        <f t="shared" si="30"/>
        <v>0</v>
      </c>
      <c r="O43" s="25">
        <f t="shared" si="30"/>
        <v>0</v>
      </c>
      <c r="P43" s="25">
        <f t="shared" si="30"/>
        <v>0</v>
      </c>
      <c r="Q43" s="25">
        <f t="shared" si="30"/>
        <v>0</v>
      </c>
      <c r="R43" s="25">
        <f t="shared" si="30"/>
        <v>0</v>
      </c>
      <c r="S43" s="25">
        <f t="shared" si="30"/>
        <v>0</v>
      </c>
      <c r="T43" s="25">
        <f t="shared" si="30"/>
        <v>0</v>
      </c>
      <c r="U43" s="25">
        <f t="shared" si="30"/>
        <v>0</v>
      </c>
      <c r="V43" s="25">
        <f t="shared" si="30"/>
        <v>0</v>
      </c>
      <c r="W43" s="25">
        <f t="shared" si="31"/>
        <v>0</v>
      </c>
      <c r="X43" s="25">
        <f t="shared" si="31"/>
        <v>0</v>
      </c>
      <c r="Y43" s="26">
        <f t="shared" si="31"/>
        <v>0</v>
      </c>
      <c r="Z43" s="24">
        <f t="shared" si="31"/>
        <v>0</v>
      </c>
      <c r="AA43" s="25">
        <f t="shared" si="31"/>
        <v>0</v>
      </c>
      <c r="AB43" s="25">
        <f t="shared" si="31"/>
        <v>0</v>
      </c>
      <c r="AC43" s="25">
        <f t="shared" si="31"/>
        <v>0</v>
      </c>
      <c r="AD43" s="25">
        <f t="shared" si="31"/>
        <v>0</v>
      </c>
      <c r="AE43" s="25">
        <f t="shared" si="31"/>
        <v>0</v>
      </c>
      <c r="AF43" s="25">
        <f t="shared" si="31"/>
        <v>0</v>
      </c>
      <c r="AG43" s="25">
        <f t="shared" si="32"/>
        <v>0</v>
      </c>
      <c r="AH43" s="25">
        <f t="shared" si="32"/>
        <v>0</v>
      </c>
      <c r="AI43" s="25">
        <f t="shared" si="32"/>
        <v>0</v>
      </c>
      <c r="AJ43" s="25">
        <f t="shared" si="32"/>
        <v>0</v>
      </c>
      <c r="AK43" s="26">
        <f t="shared" si="32"/>
        <v>0</v>
      </c>
      <c r="AL43" s="24">
        <f t="shared" si="32"/>
        <v>0</v>
      </c>
      <c r="AM43" s="25">
        <f t="shared" si="32"/>
        <v>0</v>
      </c>
      <c r="AN43" s="25">
        <f t="shared" si="32"/>
        <v>0</v>
      </c>
      <c r="AO43" s="25">
        <f t="shared" si="32"/>
        <v>0</v>
      </c>
      <c r="AP43" s="25">
        <f t="shared" si="32"/>
        <v>0</v>
      </c>
      <c r="AQ43" s="25">
        <f t="shared" si="33"/>
        <v>0</v>
      </c>
      <c r="AR43" s="25">
        <f t="shared" si="33"/>
        <v>0</v>
      </c>
      <c r="AS43" s="25">
        <f t="shared" si="33"/>
        <v>0</v>
      </c>
      <c r="AT43" s="25">
        <f t="shared" si="33"/>
        <v>0</v>
      </c>
      <c r="AU43" s="25">
        <f t="shared" si="33"/>
        <v>0</v>
      </c>
      <c r="AV43" s="25">
        <f t="shared" si="33"/>
        <v>0</v>
      </c>
      <c r="AW43" s="26">
        <f t="shared" si="33"/>
        <v>0</v>
      </c>
      <c r="AX43" s="24">
        <f t="shared" si="34"/>
        <v>0</v>
      </c>
      <c r="AY43" s="25">
        <f t="shared" si="35"/>
        <v>0</v>
      </c>
      <c r="AZ43" s="25">
        <f t="shared" si="36"/>
        <v>0</v>
      </c>
      <c r="BA43" s="25">
        <f t="shared" si="37"/>
        <v>0</v>
      </c>
      <c r="BB43" s="25">
        <f t="shared" si="38"/>
        <v>0</v>
      </c>
      <c r="BC43" s="25">
        <f t="shared" si="39"/>
        <v>0</v>
      </c>
      <c r="BD43" s="25">
        <f t="shared" si="40"/>
        <v>0</v>
      </c>
      <c r="BE43" s="25">
        <f t="shared" si="41"/>
        <v>0</v>
      </c>
      <c r="BF43" s="25">
        <f t="shared" si="42"/>
        <v>0</v>
      </c>
      <c r="BG43" s="25">
        <f t="shared" si="43"/>
        <v>0</v>
      </c>
      <c r="BH43" s="25">
        <f t="shared" si="44"/>
        <v>0</v>
      </c>
      <c r="BI43" s="26">
        <f t="shared" si="45"/>
        <v>0</v>
      </c>
    </row>
    <row r="44" spans="1:61" s="22" customFormat="1" x14ac:dyDescent="0.35">
      <c r="A44" s="89" t="s">
        <v>39</v>
      </c>
      <c r="B44" s="24">
        <f t="shared" ref="B44:C44" si="46">IF(COUNTIF(A30:B30,"Fail")&gt;=6,B17*$B$6,IF(OR(COUNTIF(A30:B30,"Fail")=5,COUNTIF(A30:B30,"Fail")=4),B17*$B$5,IF(COUNTIF(A30:B30,"Fail")=3,B17*$B$4,0)))</f>
        <v>0</v>
      </c>
      <c r="C44" s="25">
        <f t="shared" si="46"/>
        <v>0</v>
      </c>
      <c r="D44" s="25">
        <f t="shared" ref="D44:D45" si="47">IF(COUNTIF(B30:D30,"Fail")&gt;=6,D17*$B$6,IF(OR(COUNTIF(B30:D30,"Fail")=5,COUNTIF(B30:D30,"Fail")=4),D17*$B$5,IF(COUNTIF(B30:D30,"Fail")=3,D17*$B$4,0)))</f>
        <v>0</v>
      </c>
      <c r="E44" s="25">
        <f t="shared" ref="E44:E45" si="48">IF(COUNTIF(B30:E30,"Fail")&gt;=6,E17*$B$6,IF(OR(COUNTIF(B30:E30,"Fail")=5,COUNTIF(B30:E30,"Fail")=4),E17*$B$5,IF(COUNTIF(B30:E30,"Fail")=3,E17*$B$4,0)))</f>
        <v>0</v>
      </c>
      <c r="F44" s="25">
        <f t="shared" ref="F44:F45" si="49">IF(COUNTIF(B30:F30,"Fail")&gt;=6,F17*$B$6,IF(OR(COUNTIF(B30:F30,"Fail")=5,COUNTIF(B30:F30,"Fail")=4),F17*$B$5,IF(COUNTIF(B30:F30,"Fail")=3,F17*$B$4,0)))</f>
        <v>0</v>
      </c>
      <c r="G44" s="25">
        <f t="shared" ref="G44:G45" si="50">IF(COUNTIF(B30:G30,"Fail")&gt;=6,G17*$B$6,IF(OR(COUNTIF(B30:G30,"Fail")=5,COUNTIF(B30:G30,"Fail")=4),G17*$B$5,IF(COUNTIF(B30:G30,"Fail")=3,G17*$B$4,0)))</f>
        <v>0</v>
      </c>
      <c r="H44" s="25">
        <f t="shared" ref="H44:H45" si="51">IF(COUNTIF(B30:H30,"Fail")&gt;=6,H17*$B$6,IF(OR(COUNTIF(B30:H30,"Fail")=5,COUNTIF(B30:H30,"Fail")=4),H17*$B$5,IF(COUNTIF(B30:H30,"Fail")=3,H17*$B$4,0)))</f>
        <v>0</v>
      </c>
      <c r="I44" s="25">
        <f t="shared" ref="I44:I45" si="52">IF(COUNTIF(B30:I30,"Fail")&gt;=6,I17*$B$6,IF(OR(COUNTIF(B30:I30,"Fail")=5,COUNTIF(B30:I30,"Fail")=4),I17*$B$5,IF(COUNTIF(B30:I30,"Fail")=3,I17*$B$4,0)))</f>
        <v>0</v>
      </c>
      <c r="J44" s="25">
        <f t="shared" ref="J44:J45" si="53">IF(COUNTIF(B30:J30,"Fail")&gt;=6,J17*$B$6,IF(OR(COUNTIF(B30:J30,"Fail")=5,COUNTIF(B30:J30,"Fail")=4),J17*$B$5,IF(COUNTIF(B30:J30,"Fail")=3,J17*$B$4,0)))</f>
        <v>0</v>
      </c>
      <c r="K44" s="25">
        <f t="shared" ref="K44:K45" si="54">IF(COUNTIF(B30:K30,"Fail")&gt;=6,K17*$B$6,IF(OR(COUNTIF(B30:K30,"Fail")=5,COUNTIF(B30:K30,"Fail")=4),K17*$B$5,IF(COUNTIF(B30:K30,"Fail")=3,K17*$B$4,0)))</f>
        <v>0</v>
      </c>
      <c r="L44" s="25">
        <f t="shared" ref="L44:L45" si="55">IF(COUNTIF(B30:L30,"Fail")&gt;=6,L17*$B$6,IF(OR(COUNTIF(B30:L30,"Fail")=5,COUNTIF(B30:L30,"Fail")=4),L17*$B$5,IF(COUNTIF(B30:L30,"Fail")=3,L17*$B$4,0)))</f>
        <v>0</v>
      </c>
      <c r="M44" s="26">
        <f t="shared" ref="M44:AW44" si="56">IF(COUNTIF(B30:M30,"Fail")&gt;=6,M17*$B$6,IF(OR(COUNTIF(B30:M30,"Fail")=5,COUNTIF(B30:M30,"Fail")=4),M17*$B$5,IF(COUNTIF(B30:M30,"Fail")=3,M17*$B$4,0)))</f>
        <v>0</v>
      </c>
      <c r="N44" s="24">
        <f t="shared" si="56"/>
        <v>0</v>
      </c>
      <c r="O44" s="25">
        <f t="shared" si="56"/>
        <v>0</v>
      </c>
      <c r="P44" s="25">
        <f t="shared" si="56"/>
        <v>0</v>
      </c>
      <c r="Q44" s="25">
        <f t="shared" si="56"/>
        <v>0</v>
      </c>
      <c r="R44" s="25">
        <f t="shared" si="56"/>
        <v>0</v>
      </c>
      <c r="S44" s="25">
        <f t="shared" si="56"/>
        <v>0</v>
      </c>
      <c r="T44" s="25">
        <f t="shared" si="56"/>
        <v>0</v>
      </c>
      <c r="U44" s="25">
        <f t="shared" si="56"/>
        <v>0</v>
      </c>
      <c r="V44" s="25">
        <f t="shared" si="56"/>
        <v>0</v>
      </c>
      <c r="W44" s="25">
        <f t="shared" si="56"/>
        <v>0</v>
      </c>
      <c r="X44" s="25">
        <f t="shared" si="56"/>
        <v>0</v>
      </c>
      <c r="Y44" s="26">
        <f t="shared" si="56"/>
        <v>0</v>
      </c>
      <c r="Z44" s="24">
        <f t="shared" si="56"/>
        <v>0</v>
      </c>
      <c r="AA44" s="25">
        <f t="shared" si="56"/>
        <v>0</v>
      </c>
      <c r="AB44" s="25">
        <f t="shared" si="56"/>
        <v>0</v>
      </c>
      <c r="AC44" s="25">
        <f t="shared" si="56"/>
        <v>0</v>
      </c>
      <c r="AD44" s="25">
        <f t="shared" si="56"/>
        <v>0</v>
      </c>
      <c r="AE44" s="25">
        <f t="shared" si="56"/>
        <v>0</v>
      </c>
      <c r="AF44" s="25">
        <f t="shared" si="56"/>
        <v>0</v>
      </c>
      <c r="AG44" s="25">
        <f t="shared" si="56"/>
        <v>0</v>
      </c>
      <c r="AH44" s="25">
        <f t="shared" si="56"/>
        <v>0</v>
      </c>
      <c r="AI44" s="25">
        <f t="shared" si="56"/>
        <v>0</v>
      </c>
      <c r="AJ44" s="25">
        <f t="shared" si="56"/>
        <v>0</v>
      </c>
      <c r="AK44" s="26">
        <f t="shared" si="56"/>
        <v>0</v>
      </c>
      <c r="AL44" s="24">
        <f t="shared" si="56"/>
        <v>0</v>
      </c>
      <c r="AM44" s="25">
        <f t="shared" si="56"/>
        <v>0</v>
      </c>
      <c r="AN44" s="25">
        <f t="shared" si="56"/>
        <v>0</v>
      </c>
      <c r="AO44" s="25">
        <f t="shared" si="56"/>
        <v>0</v>
      </c>
      <c r="AP44" s="25">
        <f t="shared" si="56"/>
        <v>0</v>
      </c>
      <c r="AQ44" s="25">
        <f t="shared" si="56"/>
        <v>0</v>
      </c>
      <c r="AR44" s="25">
        <f t="shared" si="56"/>
        <v>0</v>
      </c>
      <c r="AS44" s="25">
        <f t="shared" si="56"/>
        <v>0</v>
      </c>
      <c r="AT44" s="25">
        <f t="shared" si="56"/>
        <v>0</v>
      </c>
      <c r="AU44" s="25">
        <f t="shared" si="56"/>
        <v>0</v>
      </c>
      <c r="AV44" s="25">
        <f t="shared" si="56"/>
        <v>0</v>
      </c>
      <c r="AW44" s="26">
        <f t="shared" si="56"/>
        <v>0</v>
      </c>
      <c r="AX44" s="24">
        <f t="shared" si="34"/>
        <v>0</v>
      </c>
      <c r="AY44" s="25">
        <f t="shared" si="35"/>
        <v>0</v>
      </c>
      <c r="AZ44" s="25">
        <f t="shared" si="36"/>
        <v>0</v>
      </c>
      <c r="BA44" s="25">
        <f t="shared" si="37"/>
        <v>0</v>
      </c>
      <c r="BB44" s="25">
        <f t="shared" si="38"/>
        <v>0</v>
      </c>
      <c r="BC44" s="25">
        <f t="shared" si="39"/>
        <v>0</v>
      </c>
      <c r="BD44" s="25">
        <f t="shared" si="40"/>
        <v>0</v>
      </c>
      <c r="BE44" s="25">
        <f t="shared" si="41"/>
        <v>0</v>
      </c>
      <c r="BF44" s="25">
        <f t="shared" si="42"/>
        <v>0</v>
      </c>
      <c r="BG44" s="25">
        <f t="shared" si="43"/>
        <v>0</v>
      </c>
      <c r="BH44" s="25">
        <f t="shared" si="44"/>
        <v>0</v>
      </c>
      <c r="BI44" s="26">
        <f t="shared" si="45"/>
        <v>0</v>
      </c>
    </row>
    <row r="45" spans="1:61" s="22" customFormat="1" x14ac:dyDescent="0.35">
      <c r="A45" s="89" t="s">
        <v>40</v>
      </c>
      <c r="B45" s="24">
        <f t="shared" ref="B45:C45" si="57">IF(COUNTIF(A31:B31,"Fail")&gt;=6,B18*$B$6,IF(OR(COUNTIF(A31:B31,"Fail")=5,COUNTIF(A31:B31,"Fail")=4),B18*$B$5,IF(COUNTIF(A31:B31,"Fail")=3,B18*$B$4,0)))</f>
        <v>0</v>
      </c>
      <c r="C45" s="25">
        <f t="shared" si="57"/>
        <v>0</v>
      </c>
      <c r="D45" s="25">
        <f t="shared" si="47"/>
        <v>0</v>
      </c>
      <c r="E45" s="25">
        <f t="shared" si="48"/>
        <v>0</v>
      </c>
      <c r="F45" s="25">
        <f t="shared" si="49"/>
        <v>0</v>
      </c>
      <c r="G45" s="25">
        <f t="shared" si="50"/>
        <v>0</v>
      </c>
      <c r="H45" s="25">
        <f t="shared" si="51"/>
        <v>0</v>
      </c>
      <c r="I45" s="25">
        <f t="shared" si="52"/>
        <v>0</v>
      </c>
      <c r="J45" s="25">
        <f t="shared" si="53"/>
        <v>0</v>
      </c>
      <c r="K45" s="25">
        <f t="shared" si="54"/>
        <v>0</v>
      </c>
      <c r="L45" s="25">
        <f t="shared" si="55"/>
        <v>0</v>
      </c>
      <c r="M45" s="26">
        <f t="shared" ref="M45:AW45" si="58">IF(COUNTIF(B31:M31,"Fail")&gt;=6,M18*$B$6,IF(OR(COUNTIF(B31:M31,"Fail")=5,COUNTIF(B31:M31,"Fail")=4),M18*$B$5,IF(COUNTIF(B31:M31,"Fail")=3,M18*$B$4,0)))</f>
        <v>0</v>
      </c>
      <c r="N45" s="24">
        <f t="shared" si="58"/>
        <v>0</v>
      </c>
      <c r="O45" s="25">
        <f t="shared" si="58"/>
        <v>0</v>
      </c>
      <c r="P45" s="25">
        <f t="shared" si="58"/>
        <v>0</v>
      </c>
      <c r="Q45" s="25">
        <f t="shared" si="58"/>
        <v>0</v>
      </c>
      <c r="R45" s="25">
        <f t="shared" si="58"/>
        <v>0</v>
      </c>
      <c r="S45" s="25">
        <f t="shared" si="58"/>
        <v>0</v>
      </c>
      <c r="T45" s="25">
        <f t="shared" si="58"/>
        <v>0</v>
      </c>
      <c r="U45" s="25">
        <f t="shared" si="58"/>
        <v>0</v>
      </c>
      <c r="V45" s="25">
        <f t="shared" si="58"/>
        <v>0</v>
      </c>
      <c r="W45" s="25">
        <f t="shared" si="58"/>
        <v>0</v>
      </c>
      <c r="X45" s="25">
        <f t="shared" si="58"/>
        <v>0</v>
      </c>
      <c r="Y45" s="26">
        <f t="shared" si="58"/>
        <v>0</v>
      </c>
      <c r="Z45" s="24">
        <f t="shared" si="58"/>
        <v>0</v>
      </c>
      <c r="AA45" s="25">
        <f t="shared" si="58"/>
        <v>0</v>
      </c>
      <c r="AB45" s="25">
        <f t="shared" si="58"/>
        <v>0</v>
      </c>
      <c r="AC45" s="25">
        <f t="shared" si="58"/>
        <v>0</v>
      </c>
      <c r="AD45" s="25">
        <f t="shared" si="58"/>
        <v>0</v>
      </c>
      <c r="AE45" s="25">
        <f t="shared" si="58"/>
        <v>0</v>
      </c>
      <c r="AF45" s="25">
        <f t="shared" si="58"/>
        <v>0</v>
      </c>
      <c r="AG45" s="25">
        <f t="shared" si="58"/>
        <v>0</v>
      </c>
      <c r="AH45" s="25">
        <f t="shared" si="58"/>
        <v>0</v>
      </c>
      <c r="AI45" s="25">
        <f t="shared" si="58"/>
        <v>0</v>
      </c>
      <c r="AJ45" s="25">
        <f t="shared" si="58"/>
        <v>0</v>
      </c>
      <c r="AK45" s="26">
        <f t="shared" si="58"/>
        <v>0</v>
      </c>
      <c r="AL45" s="24">
        <f t="shared" si="58"/>
        <v>0</v>
      </c>
      <c r="AM45" s="25">
        <f t="shared" si="58"/>
        <v>0</v>
      </c>
      <c r="AN45" s="25">
        <f t="shared" si="58"/>
        <v>0</v>
      </c>
      <c r="AO45" s="25">
        <f t="shared" si="58"/>
        <v>0</v>
      </c>
      <c r="AP45" s="25">
        <f t="shared" si="58"/>
        <v>0</v>
      </c>
      <c r="AQ45" s="25">
        <f t="shared" si="58"/>
        <v>0</v>
      </c>
      <c r="AR45" s="25">
        <f t="shared" si="58"/>
        <v>0</v>
      </c>
      <c r="AS45" s="25">
        <f t="shared" si="58"/>
        <v>0</v>
      </c>
      <c r="AT45" s="25">
        <f t="shared" si="58"/>
        <v>0</v>
      </c>
      <c r="AU45" s="25">
        <f t="shared" si="58"/>
        <v>0</v>
      </c>
      <c r="AV45" s="25">
        <f t="shared" si="58"/>
        <v>0</v>
      </c>
      <c r="AW45" s="26">
        <f t="shared" si="58"/>
        <v>0</v>
      </c>
      <c r="AX45" s="24">
        <f t="shared" si="34"/>
        <v>0</v>
      </c>
      <c r="AY45" s="25">
        <f t="shared" si="35"/>
        <v>0</v>
      </c>
      <c r="AZ45" s="25">
        <f t="shared" si="36"/>
        <v>0</v>
      </c>
      <c r="BA45" s="25">
        <f t="shared" si="37"/>
        <v>0</v>
      </c>
      <c r="BB45" s="25">
        <f t="shared" si="38"/>
        <v>0</v>
      </c>
      <c r="BC45" s="25">
        <f t="shared" si="39"/>
        <v>0</v>
      </c>
      <c r="BD45" s="25">
        <f t="shared" si="40"/>
        <v>0</v>
      </c>
      <c r="BE45" s="25">
        <f t="shared" si="41"/>
        <v>0</v>
      </c>
      <c r="BF45" s="25">
        <f t="shared" si="42"/>
        <v>0</v>
      </c>
      <c r="BG45" s="25">
        <f t="shared" si="43"/>
        <v>0</v>
      </c>
      <c r="BH45" s="25">
        <f t="shared" si="44"/>
        <v>0</v>
      </c>
      <c r="BI45" s="26">
        <f t="shared" si="45"/>
        <v>0</v>
      </c>
    </row>
    <row r="46" spans="1:61" s="22" customFormat="1" x14ac:dyDescent="0.35">
      <c r="A46" s="23" t="s">
        <v>24</v>
      </c>
      <c r="B46" s="24">
        <f>IF(COUNTIF(A32:B32,"Fail")&gt;=6,B19*$B$6,IF(OR(COUNTIF(A32:B32,"Fail")=5,COUNTIF(A32:B32,"Fail")=4),B19*$B$5,IF(COUNTIF(A32:B32,"Fail")=3,B19*$B$4,0)))</f>
        <v>0</v>
      </c>
      <c r="C46" s="25">
        <f>IF(COUNTIF(B32:C32,"Fail")&gt;=6,C19*$B$6,IF(OR(COUNTIF(B32:C32,"Fail")=5,COUNTIF(B32:C32,"Fail")=4),C19*$B$5,IF(COUNTIF(B32:C32,"Fail")=3,C19*$B$4,0)))</f>
        <v>0</v>
      </c>
      <c r="D46" s="25">
        <f>IF(COUNTIF(B32:D32,"Fail")&gt;=6,D19*$B$6,IF(OR(COUNTIF(B32:D32,"Fail")=5,COUNTIF(B32:D32,"Fail")=4),D19*$B$5,IF(COUNTIF(B32:D32,"Fail")=3,D19*$B$4,0)))</f>
        <v>0</v>
      </c>
      <c r="E46" s="25">
        <f>IF(COUNTIF(B32:E32,"Fail")&gt;=6,E19*$B$6,IF(OR(COUNTIF(B32:E32,"Fail")=5,COUNTIF(B32:E32,"Fail")=4),E19*$B$5,IF(COUNTIF(B32:E32,"Fail")=3,E19*$B$4,0)))</f>
        <v>0</v>
      </c>
      <c r="F46" s="25">
        <f>IF(COUNTIF(B32:F32,"Fail")&gt;=6,F19*$B$6,IF(OR(COUNTIF(B32:F32,"Fail")=5,COUNTIF(B32:F32,"Fail")=4),F19*$B$5,IF(COUNTIF(B32:F32,"Fail")=3,F19*$B$4,0)))</f>
        <v>0</v>
      </c>
      <c r="G46" s="25">
        <f>IF(COUNTIF(B32:G32,"Fail")&gt;=6,G19*$B$6,IF(OR(COUNTIF(B32:G32,"Fail")=5,COUNTIF(B32:G32,"Fail")=4),G19*$B$5,IF(COUNTIF(B32:G32,"Fail")=3,G19*$B$4,0)))</f>
        <v>0</v>
      </c>
      <c r="H46" s="25">
        <f>IF(COUNTIF(B32:H32,"Fail")&gt;=6,H19*$B$6,IF(OR(COUNTIF(B32:H32,"Fail")=5,COUNTIF(B32:H32,"Fail")=4),H19*$B$5,IF(COUNTIF(B32:H32,"Fail")=3,H19*$B$4,0)))</f>
        <v>0</v>
      </c>
      <c r="I46" s="25">
        <f>IF(COUNTIF(B32:I32,"Fail")&gt;=6,I19*$B$6,IF(OR(COUNTIF(B32:I32,"Fail")=5,COUNTIF(B32:I32,"Fail")=4),I19*$B$5,IF(COUNTIF(B32:I32,"Fail")=3,I19*$B$4,0)))</f>
        <v>0</v>
      </c>
      <c r="J46" s="25">
        <f>IF(COUNTIF(B32:J32,"Fail")&gt;=6,J19*$B$6,IF(OR(COUNTIF(B32:J32,"Fail")=5,COUNTIF(B32:J32,"Fail")=4),J19*$B$5,IF(COUNTIF(B32:J32,"Fail")=3,J19*$B$4,0)))</f>
        <v>0</v>
      </c>
      <c r="K46" s="25">
        <f>IF(COUNTIF(B32:K32,"Fail")&gt;=6,K19*$B$6,IF(OR(COUNTIF(B32:K32,"Fail")=5,COUNTIF(B32:K32,"Fail")=4),K19*$B$5,IF(COUNTIF(B32:K32,"Fail")=3,K19*$B$4,0)))</f>
        <v>0</v>
      </c>
      <c r="L46" s="25">
        <f>IF(COUNTIF(B32:L32,"Fail")&gt;=6,L19*$B$6,IF(OR(COUNTIF(B32:L32,"Fail")=5,COUNTIF(B32:L32,"Fail")=4),L19*$B$5,IF(COUNTIF(B32:L32,"Fail")=3,L19*$B$4,0)))</f>
        <v>0</v>
      </c>
      <c r="M46" s="26">
        <f t="shared" ref="M46:V47" si="59">IF(COUNTIF(B32:M32,"Fail")&gt;=6,M19*$B$6,IF(OR(COUNTIF(B32:M32,"Fail")=5,COUNTIF(B32:M32,"Fail")=4),M19*$B$5,IF(COUNTIF(B32:M32,"Fail")=3,M19*$B$4,0)))</f>
        <v>0</v>
      </c>
      <c r="N46" s="24">
        <f t="shared" si="59"/>
        <v>0</v>
      </c>
      <c r="O46" s="25">
        <f t="shared" si="59"/>
        <v>0</v>
      </c>
      <c r="P46" s="25">
        <f t="shared" si="59"/>
        <v>0</v>
      </c>
      <c r="Q46" s="25">
        <f t="shared" si="59"/>
        <v>0</v>
      </c>
      <c r="R46" s="25">
        <f t="shared" si="59"/>
        <v>0</v>
      </c>
      <c r="S46" s="25">
        <f t="shared" si="59"/>
        <v>0</v>
      </c>
      <c r="T46" s="25">
        <f t="shared" si="59"/>
        <v>0</v>
      </c>
      <c r="U46" s="25">
        <f t="shared" si="59"/>
        <v>0</v>
      </c>
      <c r="V46" s="25">
        <f t="shared" si="59"/>
        <v>0</v>
      </c>
      <c r="W46" s="25">
        <f t="shared" ref="W46:AF47" si="60">IF(COUNTIF(L32:W32,"Fail")&gt;=6,W19*$B$6,IF(OR(COUNTIF(L32:W32,"Fail")=5,COUNTIF(L32:W32,"Fail")=4),W19*$B$5,IF(COUNTIF(L32:W32,"Fail")=3,W19*$B$4,0)))</f>
        <v>0</v>
      </c>
      <c r="X46" s="25">
        <f t="shared" si="60"/>
        <v>0</v>
      </c>
      <c r="Y46" s="26">
        <f t="shared" si="60"/>
        <v>0</v>
      </c>
      <c r="Z46" s="24">
        <f t="shared" si="60"/>
        <v>0</v>
      </c>
      <c r="AA46" s="25">
        <f t="shared" si="60"/>
        <v>0</v>
      </c>
      <c r="AB46" s="25">
        <f t="shared" si="60"/>
        <v>0</v>
      </c>
      <c r="AC46" s="25">
        <f t="shared" si="60"/>
        <v>0</v>
      </c>
      <c r="AD46" s="25">
        <f t="shared" si="60"/>
        <v>0</v>
      </c>
      <c r="AE46" s="25">
        <f t="shared" si="60"/>
        <v>0</v>
      </c>
      <c r="AF46" s="25">
        <f t="shared" si="60"/>
        <v>0</v>
      </c>
      <c r="AG46" s="25">
        <f t="shared" ref="AG46:AP47" si="61">IF(COUNTIF(V32:AG32,"Fail")&gt;=6,AG19*$B$6,IF(OR(COUNTIF(V32:AG32,"Fail")=5,COUNTIF(V32:AG32,"Fail")=4),AG19*$B$5,IF(COUNTIF(V32:AG32,"Fail")=3,AG19*$B$4,0)))</f>
        <v>0</v>
      </c>
      <c r="AH46" s="25">
        <f t="shared" si="61"/>
        <v>0</v>
      </c>
      <c r="AI46" s="25">
        <f t="shared" si="61"/>
        <v>0</v>
      </c>
      <c r="AJ46" s="25">
        <f t="shared" si="61"/>
        <v>0</v>
      </c>
      <c r="AK46" s="26">
        <f t="shared" si="61"/>
        <v>0</v>
      </c>
      <c r="AL46" s="24">
        <f t="shared" si="61"/>
        <v>0</v>
      </c>
      <c r="AM46" s="25">
        <f t="shared" si="61"/>
        <v>0</v>
      </c>
      <c r="AN46" s="25">
        <f t="shared" si="61"/>
        <v>0</v>
      </c>
      <c r="AO46" s="25">
        <f t="shared" si="61"/>
        <v>0</v>
      </c>
      <c r="AP46" s="25">
        <f t="shared" si="61"/>
        <v>0</v>
      </c>
      <c r="AQ46" s="25">
        <f t="shared" ref="AQ46:AW47" si="62">IF(COUNTIF(AF32:AQ32,"Fail")&gt;=6,AQ19*$B$6,IF(OR(COUNTIF(AF32:AQ32,"Fail")=5,COUNTIF(AF32:AQ32,"Fail")=4),AQ19*$B$5,IF(COUNTIF(AF32:AQ32,"Fail")=3,AQ19*$B$4,0)))</f>
        <v>0</v>
      </c>
      <c r="AR46" s="25">
        <f t="shared" si="62"/>
        <v>0</v>
      </c>
      <c r="AS46" s="25">
        <f t="shared" si="62"/>
        <v>0</v>
      </c>
      <c r="AT46" s="25">
        <f t="shared" si="62"/>
        <v>0</v>
      </c>
      <c r="AU46" s="25">
        <f t="shared" si="62"/>
        <v>0</v>
      </c>
      <c r="AV46" s="25">
        <f t="shared" si="62"/>
        <v>0</v>
      </c>
      <c r="AW46" s="26">
        <f t="shared" si="62"/>
        <v>0</v>
      </c>
      <c r="AX46" s="24">
        <f t="shared" si="34"/>
        <v>0</v>
      </c>
      <c r="AY46" s="25">
        <f t="shared" si="35"/>
        <v>0</v>
      </c>
      <c r="AZ46" s="25">
        <f t="shared" si="36"/>
        <v>0</v>
      </c>
      <c r="BA46" s="25">
        <f t="shared" si="37"/>
        <v>0</v>
      </c>
      <c r="BB46" s="25">
        <f t="shared" si="38"/>
        <v>0</v>
      </c>
      <c r="BC46" s="25">
        <f t="shared" si="39"/>
        <v>0</v>
      </c>
      <c r="BD46" s="25">
        <f t="shared" si="40"/>
        <v>0</v>
      </c>
      <c r="BE46" s="25">
        <f t="shared" si="41"/>
        <v>0</v>
      </c>
      <c r="BF46" s="25">
        <f t="shared" si="42"/>
        <v>0</v>
      </c>
      <c r="BG46" s="25">
        <f t="shared" si="43"/>
        <v>0</v>
      </c>
      <c r="BH46" s="25">
        <f t="shared" si="44"/>
        <v>0</v>
      </c>
      <c r="BI46" s="26">
        <f t="shared" si="45"/>
        <v>0</v>
      </c>
    </row>
    <row r="47" spans="1:61" s="22" customFormat="1" ht="13.15" thickBot="1" x14ac:dyDescent="0.4">
      <c r="A47" s="27" t="s">
        <v>25</v>
      </c>
      <c r="B47" s="28">
        <f>IF(COUNTIF(A33:B33,"Fail")&gt;=6,B20*$B$6,IF(OR(COUNTIF(A33:B33,"Fail")=5,COUNTIF(A33:B33,"Fail")=4),B20*$B$5,IF(COUNTIF(A33:B33,"Fail")=3,B20*$B$4,0)))</f>
        <v>0</v>
      </c>
      <c r="C47" s="29">
        <f>IF(COUNTIF(B33:C33,"Fail")&gt;=6,C20*$B$6,IF(OR(COUNTIF(B33:C33,"Fail")=5,COUNTIF(B33:C33,"Fail")=4),C20*$B$5,IF(COUNTIF(B33:C33,"Fail")=3,C20*$B$4,0)))</f>
        <v>0</v>
      </c>
      <c r="D47" s="29">
        <f>IF(COUNTIF(B33:D33,"Fail")&gt;=6,D20*$B$6,IF(OR(COUNTIF(B33:D33,"Fail")=5,COUNTIF(B33:D33,"Fail")=4),D20*$B$5,IF(COUNTIF(B33:D33,"Fail")=3,D20*$B$4,0)))</f>
        <v>0</v>
      </c>
      <c r="E47" s="29">
        <f>IF(COUNTIF(B33:E33,"Fail")&gt;=6,E20*$B$6,IF(OR(COUNTIF(B33:E33,"Fail")=5,COUNTIF(B33:E33,"Fail")=4),E20*$B$5,IF(COUNTIF(B33:E33,"Fail")=3,E20*$B$4,0)))</f>
        <v>0</v>
      </c>
      <c r="F47" s="29">
        <f>IF(COUNTIF(B33:F33,"Fail")&gt;=6,F20*$B$6,IF(OR(COUNTIF(B33:F33,"Fail")=5,COUNTIF(B33:F33,"Fail")=4),F20*$B$5,IF(COUNTIF(B33:F33,"Fail")=3,F20*$B$4,0)))</f>
        <v>0</v>
      </c>
      <c r="G47" s="29">
        <f>IF(COUNTIF(B33:G33,"Fail")&gt;=6,G20*$B$6,IF(OR(COUNTIF(B33:G33,"Fail")=5,COUNTIF(B33:G33,"Fail")=4),G20*$B$5,IF(COUNTIF(B33:G33,"Fail")=3,G20*$B$4,0)))</f>
        <v>0</v>
      </c>
      <c r="H47" s="29">
        <f>IF(COUNTIF(B33:H33,"Fail")&gt;=6,H20*$B$6,IF(OR(COUNTIF(B33:H33,"Fail")=5,COUNTIF(B33:H33,"Fail")=4),H20*$B$5,IF(COUNTIF(B33:H33,"Fail")=3,H20*$B$4,0)))</f>
        <v>0</v>
      </c>
      <c r="I47" s="29">
        <f>IF(COUNTIF(B33:I33,"Fail")&gt;=6,I20*$B$6,IF(OR(COUNTIF(B33:I33,"Fail")=5,COUNTIF(B33:I33,"Fail")=4),I20*$B$5,IF(COUNTIF(B33:I33,"Fail")=3,I20*$B$4,0)))</f>
        <v>0</v>
      </c>
      <c r="J47" s="29">
        <f>IF(COUNTIF(B33:J33,"Fail")&gt;=6,J20*$B$6,IF(OR(COUNTIF(B33:J33,"Fail")=5,COUNTIF(B33:J33,"Fail")=4),J20*$B$5,IF(COUNTIF(B33:J33,"Fail")=3,J20*$B$4,0)))</f>
        <v>0</v>
      </c>
      <c r="K47" s="29">
        <f>IF(COUNTIF(B33:K33,"Fail")&gt;=6,K20*$B$6,IF(OR(COUNTIF(B33:K33,"Fail")=5,COUNTIF(B33:K33,"Fail")=4),K20*$B$5,IF(COUNTIF(B33:K33,"Fail")=3,K20*$B$4,0)))</f>
        <v>0</v>
      </c>
      <c r="L47" s="29">
        <f>IF(COUNTIF(B33:L33,"Fail")&gt;=6,L20*$B$6,IF(OR(COUNTIF(B33:L33,"Fail")=5,COUNTIF(B33:L33,"Fail")=4),L20*$B$5,IF(COUNTIF(B33:L33,"Fail")=3,L20*$B$4,0)))</f>
        <v>0</v>
      </c>
      <c r="M47" s="30">
        <f t="shared" si="59"/>
        <v>0</v>
      </c>
      <c r="N47" s="28">
        <f t="shared" si="59"/>
        <v>0</v>
      </c>
      <c r="O47" s="29">
        <f t="shared" si="59"/>
        <v>0</v>
      </c>
      <c r="P47" s="29">
        <f t="shared" si="59"/>
        <v>0</v>
      </c>
      <c r="Q47" s="29">
        <f t="shared" si="59"/>
        <v>0</v>
      </c>
      <c r="R47" s="29">
        <f t="shared" si="59"/>
        <v>0</v>
      </c>
      <c r="S47" s="29">
        <f t="shared" si="59"/>
        <v>0</v>
      </c>
      <c r="T47" s="29">
        <f t="shared" si="59"/>
        <v>0</v>
      </c>
      <c r="U47" s="29">
        <f t="shared" si="59"/>
        <v>0</v>
      </c>
      <c r="V47" s="29">
        <f t="shared" si="59"/>
        <v>0</v>
      </c>
      <c r="W47" s="29">
        <f t="shared" si="60"/>
        <v>0</v>
      </c>
      <c r="X47" s="29">
        <f t="shared" si="60"/>
        <v>0</v>
      </c>
      <c r="Y47" s="30">
        <f t="shared" si="60"/>
        <v>0</v>
      </c>
      <c r="Z47" s="28">
        <f t="shared" si="60"/>
        <v>0</v>
      </c>
      <c r="AA47" s="29">
        <f t="shared" si="60"/>
        <v>0</v>
      </c>
      <c r="AB47" s="29">
        <f t="shared" si="60"/>
        <v>0</v>
      </c>
      <c r="AC47" s="29">
        <f t="shared" si="60"/>
        <v>0</v>
      </c>
      <c r="AD47" s="29">
        <f t="shared" si="60"/>
        <v>0</v>
      </c>
      <c r="AE47" s="29">
        <f t="shared" si="60"/>
        <v>0</v>
      </c>
      <c r="AF47" s="29">
        <f t="shared" si="60"/>
        <v>0</v>
      </c>
      <c r="AG47" s="29">
        <f t="shared" si="61"/>
        <v>0</v>
      </c>
      <c r="AH47" s="29">
        <f t="shared" si="61"/>
        <v>0</v>
      </c>
      <c r="AI47" s="29">
        <f t="shared" si="61"/>
        <v>0</v>
      </c>
      <c r="AJ47" s="29">
        <f t="shared" si="61"/>
        <v>0</v>
      </c>
      <c r="AK47" s="30">
        <f t="shared" si="61"/>
        <v>0</v>
      </c>
      <c r="AL47" s="28">
        <f t="shared" si="61"/>
        <v>0</v>
      </c>
      <c r="AM47" s="29">
        <f t="shared" si="61"/>
        <v>0</v>
      </c>
      <c r="AN47" s="29">
        <f t="shared" si="61"/>
        <v>0</v>
      </c>
      <c r="AO47" s="29">
        <f t="shared" si="61"/>
        <v>0</v>
      </c>
      <c r="AP47" s="29">
        <f t="shared" si="61"/>
        <v>0</v>
      </c>
      <c r="AQ47" s="29">
        <f t="shared" si="62"/>
        <v>0</v>
      </c>
      <c r="AR47" s="29">
        <f t="shared" si="62"/>
        <v>0</v>
      </c>
      <c r="AS47" s="29">
        <f t="shared" si="62"/>
        <v>0</v>
      </c>
      <c r="AT47" s="29">
        <f t="shared" si="62"/>
        <v>0</v>
      </c>
      <c r="AU47" s="29">
        <f t="shared" si="62"/>
        <v>0</v>
      </c>
      <c r="AV47" s="29">
        <f t="shared" si="62"/>
        <v>0</v>
      </c>
      <c r="AW47" s="30">
        <f t="shared" si="62"/>
        <v>0</v>
      </c>
      <c r="AX47" s="28">
        <f t="shared" si="34"/>
        <v>0</v>
      </c>
      <c r="AY47" s="29">
        <f t="shared" si="35"/>
        <v>0</v>
      </c>
      <c r="AZ47" s="29">
        <f t="shared" si="36"/>
        <v>0</v>
      </c>
      <c r="BA47" s="29">
        <f t="shared" si="37"/>
        <v>0</v>
      </c>
      <c r="BB47" s="29">
        <f t="shared" si="38"/>
        <v>0</v>
      </c>
      <c r="BC47" s="29">
        <f t="shared" si="39"/>
        <v>0</v>
      </c>
      <c r="BD47" s="29">
        <f t="shared" si="40"/>
        <v>0</v>
      </c>
      <c r="BE47" s="29">
        <f t="shared" si="41"/>
        <v>0</v>
      </c>
      <c r="BF47" s="29">
        <f t="shared" si="42"/>
        <v>0</v>
      </c>
      <c r="BG47" s="29">
        <f t="shared" si="43"/>
        <v>0</v>
      </c>
      <c r="BH47" s="29">
        <f t="shared" si="44"/>
        <v>0</v>
      </c>
      <c r="BI47" s="30">
        <f t="shared" si="45"/>
        <v>0</v>
      </c>
    </row>
    <row r="48" spans="1:61" ht="13.15" x14ac:dyDescent="0.35">
      <c r="A48" s="17"/>
      <c r="B48" s="5"/>
      <c r="C48" s="5"/>
      <c r="D48" s="5"/>
      <c r="E48" s="5"/>
      <c r="F48" s="5"/>
      <c r="G48" s="5"/>
      <c r="H48" s="5"/>
      <c r="I48" s="5"/>
      <c r="J48" s="5"/>
      <c r="K48" s="5"/>
      <c r="L48" s="5"/>
      <c r="M48" s="5"/>
      <c r="N48" s="5"/>
      <c r="O48" s="5"/>
      <c r="P48" s="5"/>
      <c r="Q48" s="5"/>
      <c r="R48" s="5"/>
      <c r="S48" s="5"/>
      <c r="T48" s="5"/>
      <c r="U48" s="5"/>
      <c r="V48" s="5"/>
      <c r="W48" s="5"/>
      <c r="X48" s="5"/>
      <c r="Y48" s="5"/>
      <c r="Z48" s="5"/>
      <c r="AA48" s="5"/>
      <c r="AB48" s="5"/>
      <c r="AC48" s="5"/>
      <c r="AD48" s="5"/>
      <c r="AE48" s="5"/>
      <c r="AF48" s="5"/>
      <c r="AG48" s="5"/>
      <c r="AH48" s="5"/>
      <c r="AI48" s="5"/>
      <c r="AJ48" s="5"/>
      <c r="AK48" s="5"/>
      <c r="AL48" s="5"/>
      <c r="AM48" s="5"/>
      <c r="AN48" s="5"/>
      <c r="AO48" s="5"/>
      <c r="AP48" s="5"/>
      <c r="AQ48" s="5"/>
      <c r="AR48" s="5"/>
      <c r="AS48" s="5"/>
      <c r="AT48" s="5"/>
      <c r="AU48" s="5"/>
      <c r="AV48" s="5"/>
      <c r="AW48" s="5"/>
      <c r="AX48" s="5"/>
      <c r="AY48" s="5"/>
      <c r="AZ48" s="5"/>
      <c r="BA48" s="5"/>
      <c r="BB48" s="5"/>
      <c r="BC48" s="5"/>
      <c r="BD48" s="5"/>
      <c r="BE48" s="5"/>
      <c r="BF48" s="5"/>
      <c r="BG48" s="5"/>
      <c r="BH48" s="5"/>
      <c r="BI48" s="5"/>
    </row>
    <row r="49" spans="1:61" ht="13.15" x14ac:dyDescent="0.35">
      <c r="A49" s="17"/>
      <c r="B49" s="5"/>
      <c r="C49" s="5"/>
      <c r="D49" s="5"/>
      <c r="E49" s="5"/>
      <c r="F49" s="5"/>
      <c r="G49" s="5"/>
      <c r="H49" s="5"/>
      <c r="I49" s="5"/>
      <c r="J49" s="5"/>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c r="BB49" s="5"/>
      <c r="BC49" s="5"/>
      <c r="BD49" s="5"/>
      <c r="BE49" s="5"/>
      <c r="BF49" s="5"/>
      <c r="BG49" s="5"/>
      <c r="BH49" s="5"/>
      <c r="BI49" s="5"/>
    </row>
    <row r="50" spans="1:61" s="13" customFormat="1" ht="13.5" customHeight="1" x14ac:dyDescent="0.35">
      <c r="A50" s="176" t="s">
        <v>34</v>
      </c>
      <c r="B50" s="175" t="s">
        <v>14</v>
      </c>
      <c r="C50" s="175"/>
      <c r="D50" s="175"/>
      <c r="E50" s="175"/>
      <c r="F50" s="175"/>
      <c r="G50" s="175"/>
      <c r="H50" s="175"/>
      <c r="I50" s="175"/>
      <c r="J50" s="175"/>
      <c r="K50" s="175"/>
      <c r="L50" s="175"/>
      <c r="M50" s="175"/>
      <c r="N50" s="175" t="s">
        <v>15</v>
      </c>
      <c r="O50" s="175"/>
      <c r="P50" s="175"/>
      <c r="Q50" s="175"/>
      <c r="R50" s="175"/>
      <c r="S50" s="175"/>
      <c r="T50" s="175"/>
      <c r="U50" s="175"/>
      <c r="V50" s="175"/>
      <c r="W50" s="175"/>
      <c r="X50" s="175"/>
      <c r="Y50" s="175"/>
      <c r="Z50" s="175" t="s">
        <v>16</v>
      </c>
      <c r="AA50" s="175"/>
      <c r="AB50" s="175"/>
      <c r="AC50" s="175"/>
      <c r="AD50" s="175"/>
      <c r="AE50" s="175"/>
      <c r="AF50" s="175"/>
      <c r="AG50" s="175"/>
      <c r="AH50" s="175"/>
      <c r="AI50" s="175"/>
      <c r="AJ50" s="175"/>
      <c r="AK50" s="175"/>
      <c r="AL50" s="175" t="s">
        <v>17</v>
      </c>
      <c r="AM50" s="175"/>
      <c r="AN50" s="175"/>
      <c r="AO50" s="175"/>
      <c r="AP50" s="175"/>
      <c r="AQ50" s="175"/>
      <c r="AR50" s="175"/>
      <c r="AS50" s="175"/>
      <c r="AT50" s="175"/>
      <c r="AU50" s="175"/>
      <c r="AV50" s="175"/>
      <c r="AW50" s="175"/>
      <c r="AX50" s="165" t="s">
        <v>79</v>
      </c>
      <c r="AY50" s="166"/>
      <c r="AZ50" s="166"/>
      <c r="BA50" s="166"/>
      <c r="BB50" s="166"/>
      <c r="BC50" s="166"/>
      <c r="BD50" s="166"/>
      <c r="BE50" s="166"/>
      <c r="BF50" s="166"/>
      <c r="BG50" s="166"/>
      <c r="BH50" s="166"/>
      <c r="BI50" s="167"/>
    </row>
    <row r="51" spans="1:61" s="14" customFormat="1" ht="13.5" thickBot="1" x14ac:dyDescent="0.4">
      <c r="A51" s="178"/>
      <c r="B51" s="8">
        <v>1</v>
      </c>
      <c r="C51" s="9">
        <v>2</v>
      </c>
      <c r="D51" s="9">
        <v>3</v>
      </c>
      <c r="E51" s="9">
        <v>4</v>
      </c>
      <c r="F51" s="9">
        <v>5</v>
      </c>
      <c r="G51" s="9">
        <v>6</v>
      </c>
      <c r="H51" s="9">
        <v>7</v>
      </c>
      <c r="I51" s="9">
        <v>8</v>
      </c>
      <c r="J51" s="9">
        <v>9</v>
      </c>
      <c r="K51" s="8">
        <v>10</v>
      </c>
      <c r="L51" s="9">
        <v>11</v>
      </c>
      <c r="M51" s="9">
        <v>12</v>
      </c>
      <c r="N51" s="9">
        <v>13</v>
      </c>
      <c r="O51" s="9">
        <v>14</v>
      </c>
      <c r="P51" s="9">
        <v>15</v>
      </c>
      <c r="Q51" s="9">
        <v>16</v>
      </c>
      <c r="R51" s="9">
        <v>17</v>
      </c>
      <c r="S51" s="9">
        <v>18</v>
      </c>
      <c r="T51" s="8">
        <v>19</v>
      </c>
      <c r="U51" s="9">
        <v>20</v>
      </c>
      <c r="V51" s="9">
        <v>21</v>
      </c>
      <c r="W51" s="9">
        <v>22</v>
      </c>
      <c r="X51" s="9">
        <v>23</v>
      </c>
      <c r="Y51" s="9">
        <v>24</v>
      </c>
      <c r="Z51" s="9">
        <v>25</v>
      </c>
      <c r="AA51" s="9">
        <v>26</v>
      </c>
      <c r="AB51" s="9">
        <v>27</v>
      </c>
      <c r="AC51" s="8">
        <v>28</v>
      </c>
      <c r="AD51" s="9">
        <v>29</v>
      </c>
      <c r="AE51" s="9">
        <v>30</v>
      </c>
      <c r="AF51" s="9">
        <v>31</v>
      </c>
      <c r="AG51" s="9">
        <v>32</v>
      </c>
      <c r="AH51" s="9">
        <v>33</v>
      </c>
      <c r="AI51" s="9">
        <v>34</v>
      </c>
      <c r="AJ51" s="9">
        <v>35</v>
      </c>
      <c r="AK51" s="9">
        <v>36</v>
      </c>
      <c r="AL51" s="8">
        <v>37</v>
      </c>
      <c r="AM51" s="9">
        <v>38</v>
      </c>
      <c r="AN51" s="9">
        <v>39</v>
      </c>
      <c r="AO51" s="9">
        <v>40</v>
      </c>
      <c r="AP51" s="9">
        <v>41</v>
      </c>
      <c r="AQ51" s="9">
        <v>42</v>
      </c>
      <c r="AR51" s="9">
        <v>43</v>
      </c>
      <c r="AS51" s="9">
        <v>44</v>
      </c>
      <c r="AT51" s="9">
        <v>45</v>
      </c>
      <c r="AU51" s="8">
        <v>46</v>
      </c>
      <c r="AV51" s="9">
        <v>47</v>
      </c>
      <c r="AW51" s="9">
        <v>48</v>
      </c>
      <c r="AX51" s="79">
        <v>49</v>
      </c>
      <c r="AY51" s="80">
        <v>50</v>
      </c>
      <c r="AZ51" s="79">
        <v>51</v>
      </c>
      <c r="BA51" s="80">
        <v>52</v>
      </c>
      <c r="BB51" s="79">
        <v>53</v>
      </c>
      <c r="BC51" s="80">
        <v>54</v>
      </c>
      <c r="BD51" s="79">
        <v>55</v>
      </c>
      <c r="BE51" s="80">
        <v>56</v>
      </c>
      <c r="BF51" s="79">
        <v>57</v>
      </c>
      <c r="BG51" s="80">
        <v>58</v>
      </c>
      <c r="BH51" s="79">
        <v>59</v>
      </c>
      <c r="BI51" s="80">
        <v>60</v>
      </c>
    </row>
    <row r="52" spans="1:61" s="22" customFormat="1" x14ac:dyDescent="0.35">
      <c r="A52" s="18" t="s">
        <v>19</v>
      </c>
      <c r="B52" s="19">
        <f>IF(COUNTIF($B24:B24,"Fail")&gt;=4,B11*$B$6,IF(COUNTIF(B24:$B24,"Fail")=3,B11*$B$5,IF(COUNTIF(B24:$B24,"Fail")=2,$B11*$B$4,IF(B24="Fail",B11,0))))</f>
        <v>0</v>
      </c>
      <c r="C52" s="20">
        <f>IF(COUNTIF($B24:C24,"Fail")&gt;=4,C11*$B$6,IF(COUNTIF($B24:C24,"Fail")=3,C11*$B$5,IF(COUNTIF(B24:$C24,"Fail")=2,C11*$B$4,IF(C24="Fail",C11,0))))</f>
        <v>0</v>
      </c>
      <c r="D52" s="20">
        <f>IF(COUNTIF($B24:D24,"Fail")&gt;=4,D11*$B$6,IF(COUNTIF($B24:D24,"Fail")=3,D11*$B$5,IF(COUNTIF($C24:D24,"Fail")=2,D11*$B$4,IF(D24="Fail",D11,0))))</f>
        <v>0</v>
      </c>
      <c r="E52" s="20">
        <f>IF(COUNTIF($B24:E24,"Fail")&gt;=4,E11*$B$6,IF(COUNTIF($C24:E24,"Fail")=3,E11*$B$5,IF(COUNTIF($D24:E24,"Fail")=2,E11*$B$4,IF(E24="Fail",E11,0))))</f>
        <v>0</v>
      </c>
      <c r="F52" s="20">
        <f t="shared" ref="F52:O57" si="63">IF(COUNTIF(C24:F24,"Fail")&gt;=4,F11*$B$6,IF(COUNTIF(D24:F24,"Fail")=3,F11*$B$5,IF(COUNTIF(E24:F24,"Fail")=2,F11*$B$4,IF(F24="Fail",F11,0))))</f>
        <v>0</v>
      </c>
      <c r="G52" s="20">
        <f t="shared" si="63"/>
        <v>0</v>
      </c>
      <c r="H52" s="20">
        <f t="shared" si="63"/>
        <v>0</v>
      </c>
      <c r="I52" s="20">
        <f t="shared" si="63"/>
        <v>0</v>
      </c>
      <c r="J52" s="20">
        <f t="shared" si="63"/>
        <v>0</v>
      </c>
      <c r="K52" s="20">
        <f t="shared" si="63"/>
        <v>0</v>
      </c>
      <c r="L52" s="20">
        <f t="shared" si="63"/>
        <v>0</v>
      </c>
      <c r="M52" s="21">
        <f t="shared" si="63"/>
        <v>0</v>
      </c>
      <c r="N52" s="19">
        <f t="shared" si="63"/>
        <v>0</v>
      </c>
      <c r="O52" s="20">
        <f t="shared" si="63"/>
        <v>0</v>
      </c>
      <c r="P52" s="20">
        <f t="shared" ref="P52:Y57" si="64">IF(COUNTIF(M24:P24,"Fail")&gt;=4,P11*$B$6,IF(COUNTIF(N24:P24,"Fail")=3,P11*$B$5,IF(COUNTIF(O24:P24,"Fail")=2,P11*$B$4,IF(P24="Fail",P11,0))))</f>
        <v>0</v>
      </c>
      <c r="Q52" s="20">
        <f t="shared" si="64"/>
        <v>0</v>
      </c>
      <c r="R52" s="20">
        <f t="shared" si="64"/>
        <v>0</v>
      </c>
      <c r="S52" s="20">
        <f t="shared" si="64"/>
        <v>0</v>
      </c>
      <c r="T52" s="20">
        <f t="shared" si="64"/>
        <v>0</v>
      </c>
      <c r="U52" s="20">
        <f t="shared" si="64"/>
        <v>0</v>
      </c>
      <c r="V52" s="20">
        <f t="shared" si="64"/>
        <v>0</v>
      </c>
      <c r="W52" s="20">
        <f t="shared" si="64"/>
        <v>0</v>
      </c>
      <c r="X52" s="20">
        <f t="shared" si="64"/>
        <v>0</v>
      </c>
      <c r="Y52" s="21">
        <f t="shared" si="64"/>
        <v>0</v>
      </c>
      <c r="Z52" s="19">
        <f t="shared" ref="Z52:AI57" si="65">IF(COUNTIF(W24:Z24,"Fail")&gt;=4,Z11*$B$6,IF(COUNTIF(X24:Z24,"Fail")=3,Z11*$B$5,IF(COUNTIF(Y24:Z24,"Fail")=2,Z11*$B$4,IF(Z24="Fail",Z11,0))))</f>
        <v>0</v>
      </c>
      <c r="AA52" s="20">
        <f t="shared" si="65"/>
        <v>0</v>
      </c>
      <c r="AB52" s="20">
        <f t="shared" si="65"/>
        <v>0</v>
      </c>
      <c r="AC52" s="20">
        <f t="shared" si="65"/>
        <v>0</v>
      </c>
      <c r="AD52" s="20">
        <f t="shared" si="65"/>
        <v>0</v>
      </c>
      <c r="AE52" s="20">
        <f t="shared" si="65"/>
        <v>0</v>
      </c>
      <c r="AF52" s="20">
        <f t="shared" si="65"/>
        <v>0</v>
      </c>
      <c r="AG52" s="20">
        <f t="shared" si="65"/>
        <v>0</v>
      </c>
      <c r="AH52" s="20">
        <f t="shared" si="65"/>
        <v>0</v>
      </c>
      <c r="AI52" s="20">
        <f t="shared" si="65"/>
        <v>0</v>
      </c>
      <c r="AJ52" s="20">
        <f t="shared" ref="AJ52:AS57" si="66">IF(COUNTIF(AG24:AJ24,"Fail")&gt;=4,AJ11*$B$6,IF(COUNTIF(AH24:AJ24,"Fail")=3,AJ11*$B$5,IF(COUNTIF(AI24:AJ24,"Fail")=2,AJ11*$B$4,IF(AJ24="Fail",AJ11,0))))</f>
        <v>0</v>
      </c>
      <c r="AK52" s="21">
        <f t="shared" si="66"/>
        <v>0</v>
      </c>
      <c r="AL52" s="19">
        <f t="shared" si="66"/>
        <v>0</v>
      </c>
      <c r="AM52" s="20">
        <f t="shared" si="66"/>
        <v>0</v>
      </c>
      <c r="AN52" s="20">
        <f t="shared" si="66"/>
        <v>0</v>
      </c>
      <c r="AO52" s="20">
        <f t="shared" si="66"/>
        <v>0</v>
      </c>
      <c r="AP52" s="20">
        <f t="shared" si="66"/>
        <v>0</v>
      </c>
      <c r="AQ52" s="20">
        <f t="shared" si="66"/>
        <v>0</v>
      </c>
      <c r="AR52" s="20">
        <f t="shared" si="66"/>
        <v>0</v>
      </c>
      <c r="AS52" s="20">
        <f t="shared" si="66"/>
        <v>0</v>
      </c>
      <c r="AT52" s="20">
        <f t="shared" ref="AT52:AW57" si="67">IF(COUNTIF(AQ24:AT24,"Fail")&gt;=4,AT11*$B$6,IF(COUNTIF(AR24:AT24,"Fail")=3,AT11*$B$5,IF(COUNTIF(AS24:AT24,"Fail")=2,AT11*$B$4,IF(AT24="Fail",AT11,0))))</f>
        <v>0</v>
      </c>
      <c r="AU52" s="20">
        <f t="shared" si="67"/>
        <v>0</v>
      </c>
      <c r="AV52" s="20">
        <f t="shared" si="67"/>
        <v>0</v>
      </c>
      <c r="AW52" s="21">
        <f t="shared" si="67"/>
        <v>0</v>
      </c>
      <c r="AX52" s="19">
        <f t="shared" ref="AX52:AX61" si="68">IF(COUNTIF(AU24:AX24,"Fail")&gt;=4,AX11*$B$6,IF(COUNTIF(AV24:AX24,"Fail")=3,AX11*$B$5,IF(COUNTIF(AW24:AX24,"Fail")=2,AX11*$B$4,IF(AX24="Fail",AX11,0))))</f>
        <v>0</v>
      </c>
      <c r="AY52" s="20">
        <f t="shared" ref="AY52:AY61" si="69">IF(COUNTIF(AV24:AY24,"Fail")&gt;=4,AY11*$B$6,IF(COUNTIF(AW24:AY24,"Fail")=3,AY11*$B$5,IF(COUNTIF(AX24:AY24,"Fail")=2,AY11*$B$4,IF(AY24="Fail",AY11,0))))</f>
        <v>0</v>
      </c>
      <c r="AZ52" s="20">
        <f t="shared" ref="AZ52:AZ61" si="70">IF(COUNTIF(AW24:AZ24,"Fail")&gt;=4,AZ11*$B$6,IF(COUNTIF(AX24:AZ24,"Fail")=3,AZ11*$B$5,IF(COUNTIF(AY24:AZ24,"Fail")=2,AZ11*$B$4,IF(AZ24="Fail",AZ11,0))))</f>
        <v>0</v>
      </c>
      <c r="BA52" s="20">
        <f t="shared" ref="BA52:BA61" si="71">IF(COUNTIF(AX24:BA24,"Fail")&gt;=4,BA11*$B$6,IF(COUNTIF(AY24:BA24,"Fail")=3,BA11*$B$5,IF(COUNTIF(AZ24:BA24,"Fail")=2,BA11*$B$4,IF(BA24="Fail",BA11,0))))</f>
        <v>0</v>
      </c>
      <c r="BB52" s="20">
        <f t="shared" ref="BB52:BB61" si="72">IF(COUNTIF(AY24:BB24,"Fail")&gt;=4,BB11*$B$6,IF(COUNTIF(AZ24:BB24,"Fail")=3,BB11*$B$5,IF(COUNTIF(BA24:BB24,"Fail")=2,BB11*$B$4,IF(BB24="Fail",BB11,0))))</f>
        <v>0</v>
      </c>
      <c r="BC52" s="20">
        <f t="shared" ref="BC52:BC61" si="73">IF(COUNTIF(AZ24:BC24,"Fail")&gt;=4,BC11*$B$6,IF(COUNTIF(BA24:BC24,"Fail")=3,BC11*$B$5,IF(COUNTIF(BB24:BC24,"Fail")=2,BC11*$B$4,IF(BC24="Fail",BC11,0))))</f>
        <v>0</v>
      </c>
      <c r="BD52" s="20">
        <f t="shared" ref="BD52:BD61" si="74">IF(COUNTIF(BA24:BD24,"Fail")&gt;=4,BD11*$B$6,IF(COUNTIF(BB24:BD24,"Fail")=3,BD11*$B$5,IF(COUNTIF(BC24:BD24,"Fail")=2,BD11*$B$4,IF(BD24="Fail",BD11,0))))</f>
        <v>0</v>
      </c>
      <c r="BE52" s="20">
        <f t="shared" ref="BE52:BE61" si="75">IF(COUNTIF(BB24:BE24,"Fail")&gt;=4,BE11*$B$6,IF(COUNTIF(BC24:BE24,"Fail")=3,BE11*$B$5,IF(COUNTIF(BD24:BE24,"Fail")=2,BE11*$B$4,IF(BE24="Fail",BE11,0))))</f>
        <v>0</v>
      </c>
      <c r="BF52" s="20">
        <f t="shared" ref="BF52:BF61" si="76">IF(COUNTIF(BC24:BF24,"Fail")&gt;=4,BF11*$B$6,IF(COUNTIF(BD24:BF24,"Fail")=3,BF11*$B$5,IF(COUNTIF(BE24:BF24,"Fail")=2,BF11*$B$4,IF(BF24="Fail",BF11,0))))</f>
        <v>0</v>
      </c>
      <c r="BG52" s="20">
        <f t="shared" ref="BG52:BG61" si="77">IF(COUNTIF(BD24:BG24,"Fail")&gt;=4,BG11*$B$6,IF(COUNTIF(BE24:BG24,"Fail")=3,BG11*$B$5,IF(COUNTIF(BF24:BG24,"Fail")=2,BG11*$B$4,IF(BG24="Fail",BG11,0))))</f>
        <v>0</v>
      </c>
      <c r="BH52" s="20">
        <f t="shared" ref="BH52:BH61" si="78">IF(COUNTIF(BE24:BH24,"Fail")&gt;=4,BH11*$B$6,IF(COUNTIF(BF24:BH24,"Fail")=3,BH11*$B$5,IF(COUNTIF(BG24:BH24,"Fail")=2,BH11*$B$4,IF(BH24="Fail",BH11,0))))</f>
        <v>0</v>
      </c>
      <c r="BI52" s="21">
        <f t="shared" ref="BI52:BI61" si="79">IF(COUNTIF(BF24:BI24,"Fail")&gt;=4,BI11*$B$6,IF(COUNTIF(BG24:BI24,"Fail")=3,BI11*$B$5,IF(COUNTIF(BH24:BI24,"Fail")=2,BI11*$B$4,IF(BI24="Fail",BI11,0))))</f>
        <v>0</v>
      </c>
    </row>
    <row r="53" spans="1:61" s="22" customFormat="1" x14ac:dyDescent="0.35">
      <c r="A53" s="23" t="s">
        <v>20</v>
      </c>
      <c r="B53" s="24">
        <f>IF(COUNTIF($B25:B25,"Fail")&gt;=4,B12*$B$6,IF(COUNTIF(B25:$B25,"Fail")=3,B12*$B$5,IF(COUNTIF(B25:$B25,"Fail")=2,$B12*$B$4,IF(B25="Fail",B12,0))))</f>
        <v>0</v>
      </c>
      <c r="C53" s="25">
        <f>IF(COUNTIF($B25:C25,"Fail")&gt;=4,C12*$B$6,IF(COUNTIF($B25:C25,"Fail")=3,C12*$B$5,IF(COUNTIF(B25:$C25,"Fail")=2,C12*$B$4,IF(C25="Fail",C12,0))))</f>
        <v>0</v>
      </c>
      <c r="D53" s="25">
        <f>IF(COUNTIF($B25:D25,"Fail")&gt;=4,D12*$B$6,IF(COUNTIF($B25:D25,"Fail")=3,D12*$B$5,IF(COUNTIF($C25:D25,"Fail")=2,D12*$B$4,IF(D25="Fail",D12,0))))</f>
        <v>0</v>
      </c>
      <c r="E53" s="25">
        <f>IF(COUNTIF($B25:E25,"Fail")&gt;=4,E12*$B$6,IF(COUNTIF($C25:E25,"Fail")=3,E12*$B$5,IF(COUNTIF($D25:E25,"Fail")=2,E12*$B$4,IF(E25="Fail",E12,0))))</f>
        <v>0</v>
      </c>
      <c r="F53" s="25">
        <f t="shared" si="63"/>
        <v>0</v>
      </c>
      <c r="G53" s="25">
        <f t="shared" si="63"/>
        <v>0</v>
      </c>
      <c r="H53" s="25">
        <f t="shared" si="63"/>
        <v>0</v>
      </c>
      <c r="I53" s="25">
        <f t="shared" si="63"/>
        <v>0</v>
      </c>
      <c r="J53" s="25">
        <f t="shared" si="63"/>
        <v>0</v>
      </c>
      <c r="K53" s="25">
        <f t="shared" si="63"/>
        <v>0</v>
      </c>
      <c r="L53" s="25">
        <f t="shared" si="63"/>
        <v>0</v>
      </c>
      <c r="M53" s="26">
        <f t="shared" si="63"/>
        <v>0</v>
      </c>
      <c r="N53" s="24">
        <f t="shared" si="63"/>
        <v>0</v>
      </c>
      <c r="O53" s="25">
        <f t="shared" si="63"/>
        <v>0</v>
      </c>
      <c r="P53" s="25">
        <f t="shared" si="64"/>
        <v>0</v>
      </c>
      <c r="Q53" s="25">
        <f t="shared" si="64"/>
        <v>0</v>
      </c>
      <c r="R53" s="25">
        <f t="shared" si="64"/>
        <v>0</v>
      </c>
      <c r="S53" s="25">
        <f t="shared" si="64"/>
        <v>0</v>
      </c>
      <c r="T53" s="25">
        <f t="shared" si="64"/>
        <v>0</v>
      </c>
      <c r="U53" s="25">
        <f t="shared" si="64"/>
        <v>0</v>
      </c>
      <c r="V53" s="25">
        <f t="shared" si="64"/>
        <v>0</v>
      </c>
      <c r="W53" s="25">
        <f t="shared" si="64"/>
        <v>0</v>
      </c>
      <c r="X53" s="25">
        <f t="shared" si="64"/>
        <v>0</v>
      </c>
      <c r="Y53" s="26">
        <f t="shared" si="64"/>
        <v>0</v>
      </c>
      <c r="Z53" s="24">
        <f t="shared" si="65"/>
        <v>0</v>
      </c>
      <c r="AA53" s="25">
        <f t="shared" si="65"/>
        <v>0</v>
      </c>
      <c r="AB53" s="25">
        <f t="shared" si="65"/>
        <v>0</v>
      </c>
      <c r="AC53" s="25">
        <f t="shared" si="65"/>
        <v>0</v>
      </c>
      <c r="AD53" s="25">
        <f t="shared" si="65"/>
        <v>0</v>
      </c>
      <c r="AE53" s="25">
        <f t="shared" si="65"/>
        <v>0</v>
      </c>
      <c r="AF53" s="25">
        <f t="shared" si="65"/>
        <v>0</v>
      </c>
      <c r="AG53" s="25">
        <f t="shared" si="65"/>
        <v>0</v>
      </c>
      <c r="AH53" s="25">
        <f t="shared" si="65"/>
        <v>0</v>
      </c>
      <c r="AI53" s="25">
        <f t="shared" si="65"/>
        <v>0</v>
      </c>
      <c r="AJ53" s="25">
        <f t="shared" si="66"/>
        <v>0</v>
      </c>
      <c r="AK53" s="26">
        <f t="shared" si="66"/>
        <v>0</v>
      </c>
      <c r="AL53" s="24">
        <f t="shared" si="66"/>
        <v>0</v>
      </c>
      <c r="AM53" s="25">
        <f t="shared" si="66"/>
        <v>0</v>
      </c>
      <c r="AN53" s="25">
        <f t="shared" si="66"/>
        <v>0</v>
      </c>
      <c r="AO53" s="25">
        <f t="shared" si="66"/>
        <v>0</v>
      </c>
      <c r="AP53" s="25">
        <f t="shared" si="66"/>
        <v>0</v>
      </c>
      <c r="AQ53" s="25">
        <f t="shared" si="66"/>
        <v>0</v>
      </c>
      <c r="AR53" s="25">
        <f t="shared" si="66"/>
        <v>0</v>
      </c>
      <c r="AS53" s="25">
        <f t="shared" si="66"/>
        <v>0</v>
      </c>
      <c r="AT53" s="25">
        <f t="shared" si="67"/>
        <v>0</v>
      </c>
      <c r="AU53" s="25">
        <f t="shared" si="67"/>
        <v>0</v>
      </c>
      <c r="AV53" s="25">
        <f t="shared" si="67"/>
        <v>0</v>
      </c>
      <c r="AW53" s="26">
        <f t="shared" si="67"/>
        <v>0</v>
      </c>
      <c r="AX53" s="24">
        <f t="shared" si="68"/>
        <v>0</v>
      </c>
      <c r="AY53" s="25">
        <f t="shared" si="69"/>
        <v>0</v>
      </c>
      <c r="AZ53" s="25">
        <f t="shared" si="70"/>
        <v>0</v>
      </c>
      <c r="BA53" s="25">
        <f t="shared" si="71"/>
        <v>0</v>
      </c>
      <c r="BB53" s="25">
        <f t="shared" si="72"/>
        <v>0</v>
      </c>
      <c r="BC53" s="25">
        <f t="shared" si="73"/>
        <v>0</v>
      </c>
      <c r="BD53" s="25">
        <f t="shared" si="74"/>
        <v>0</v>
      </c>
      <c r="BE53" s="25">
        <f t="shared" si="75"/>
        <v>0</v>
      </c>
      <c r="BF53" s="25">
        <f t="shared" si="76"/>
        <v>0</v>
      </c>
      <c r="BG53" s="25">
        <f t="shared" si="77"/>
        <v>0</v>
      </c>
      <c r="BH53" s="25">
        <f t="shared" si="78"/>
        <v>0</v>
      </c>
      <c r="BI53" s="26">
        <f t="shared" si="79"/>
        <v>0</v>
      </c>
    </row>
    <row r="54" spans="1:61" s="22" customFormat="1" x14ac:dyDescent="0.35">
      <c r="A54" s="23" t="s">
        <v>21</v>
      </c>
      <c r="B54" s="24">
        <f>IF(COUNTIF($B26:B26,"Fail")&gt;=4,B13*$B$6,IF(COUNTIF(B26:$B26,"Fail")=3,B13*$B$5,IF(COUNTIF(B26:$B26,"Fail")=2,$B13*$B$4,IF(B26="Fail",B13,0))))</f>
        <v>0</v>
      </c>
      <c r="C54" s="25">
        <f>IF(COUNTIF($B26:C26,"Fail")&gt;=4,C13*$B$6,IF(COUNTIF($B26:C26,"Fail")=3,C13*$B$5,IF(COUNTIF(B26:$C26,"Fail")=2,C13*$B$4,IF(C26="Fail",C13,0))))</f>
        <v>0</v>
      </c>
      <c r="D54" s="25">
        <f>IF(COUNTIF($B26:D26,"Fail")&gt;=4,D13*$B$6,IF(COUNTIF($B26:D26,"Fail")=3,D13*$B$5,IF(COUNTIF($C26:D26,"Fail")=2,D13*$B$4,IF(D26="Fail",D13,0))))</f>
        <v>0</v>
      </c>
      <c r="E54" s="25">
        <f>IF(COUNTIF($B26:E26,"Fail")&gt;=4,E13*$B$6,IF(COUNTIF($C26:E26,"Fail")=3,E13*$B$5,IF(COUNTIF($D26:E26,"Fail")=2,E13*$B$4,IF(E26="Fail",E13,0))))</f>
        <v>0</v>
      </c>
      <c r="F54" s="25">
        <f t="shared" si="63"/>
        <v>0</v>
      </c>
      <c r="G54" s="25">
        <f t="shared" si="63"/>
        <v>0</v>
      </c>
      <c r="H54" s="25">
        <f t="shared" si="63"/>
        <v>0</v>
      </c>
      <c r="I54" s="25">
        <f t="shared" si="63"/>
        <v>0</v>
      </c>
      <c r="J54" s="25">
        <f t="shared" si="63"/>
        <v>0</v>
      </c>
      <c r="K54" s="25">
        <f t="shared" si="63"/>
        <v>0</v>
      </c>
      <c r="L54" s="25">
        <f t="shared" si="63"/>
        <v>0</v>
      </c>
      <c r="M54" s="26">
        <f t="shared" si="63"/>
        <v>0</v>
      </c>
      <c r="N54" s="24">
        <f t="shared" si="63"/>
        <v>0</v>
      </c>
      <c r="O54" s="25">
        <f t="shared" si="63"/>
        <v>0</v>
      </c>
      <c r="P54" s="25">
        <f t="shared" si="64"/>
        <v>0</v>
      </c>
      <c r="Q54" s="25">
        <f t="shared" si="64"/>
        <v>0</v>
      </c>
      <c r="R54" s="25">
        <f t="shared" si="64"/>
        <v>0</v>
      </c>
      <c r="S54" s="25">
        <f t="shared" si="64"/>
        <v>0</v>
      </c>
      <c r="T54" s="25">
        <f t="shared" si="64"/>
        <v>0</v>
      </c>
      <c r="U54" s="25">
        <f t="shared" si="64"/>
        <v>0</v>
      </c>
      <c r="V54" s="25">
        <f t="shared" si="64"/>
        <v>0</v>
      </c>
      <c r="W54" s="25">
        <f t="shared" si="64"/>
        <v>0</v>
      </c>
      <c r="X54" s="25">
        <f t="shared" si="64"/>
        <v>0</v>
      </c>
      <c r="Y54" s="26">
        <f t="shared" si="64"/>
        <v>0</v>
      </c>
      <c r="Z54" s="24">
        <f t="shared" si="65"/>
        <v>0</v>
      </c>
      <c r="AA54" s="25">
        <f t="shared" si="65"/>
        <v>0</v>
      </c>
      <c r="AB54" s="25">
        <f t="shared" si="65"/>
        <v>0</v>
      </c>
      <c r="AC54" s="25">
        <f t="shared" si="65"/>
        <v>0</v>
      </c>
      <c r="AD54" s="25">
        <f t="shared" si="65"/>
        <v>0</v>
      </c>
      <c r="AE54" s="25">
        <f t="shared" si="65"/>
        <v>0</v>
      </c>
      <c r="AF54" s="25">
        <f t="shared" si="65"/>
        <v>0</v>
      </c>
      <c r="AG54" s="25">
        <f t="shared" si="65"/>
        <v>0</v>
      </c>
      <c r="AH54" s="25">
        <f t="shared" si="65"/>
        <v>0</v>
      </c>
      <c r="AI54" s="25">
        <f t="shared" si="65"/>
        <v>0</v>
      </c>
      <c r="AJ54" s="25">
        <f t="shared" si="66"/>
        <v>0</v>
      </c>
      <c r="AK54" s="26">
        <f t="shared" si="66"/>
        <v>0</v>
      </c>
      <c r="AL54" s="24">
        <f t="shared" si="66"/>
        <v>0</v>
      </c>
      <c r="AM54" s="25">
        <f t="shared" si="66"/>
        <v>0</v>
      </c>
      <c r="AN54" s="25">
        <f t="shared" si="66"/>
        <v>0</v>
      </c>
      <c r="AO54" s="25">
        <f t="shared" si="66"/>
        <v>0</v>
      </c>
      <c r="AP54" s="25">
        <f t="shared" si="66"/>
        <v>0</v>
      </c>
      <c r="AQ54" s="25">
        <f t="shared" si="66"/>
        <v>0</v>
      </c>
      <c r="AR54" s="25">
        <f t="shared" si="66"/>
        <v>0</v>
      </c>
      <c r="AS54" s="25">
        <f t="shared" si="66"/>
        <v>0</v>
      </c>
      <c r="AT54" s="25">
        <f t="shared" si="67"/>
        <v>0</v>
      </c>
      <c r="AU54" s="25">
        <f t="shared" si="67"/>
        <v>0</v>
      </c>
      <c r="AV54" s="25">
        <f t="shared" si="67"/>
        <v>0</v>
      </c>
      <c r="AW54" s="26">
        <f t="shared" si="67"/>
        <v>0</v>
      </c>
      <c r="AX54" s="24">
        <f t="shared" si="68"/>
        <v>0</v>
      </c>
      <c r="AY54" s="25">
        <f t="shared" si="69"/>
        <v>0</v>
      </c>
      <c r="AZ54" s="25">
        <f t="shared" si="70"/>
        <v>0</v>
      </c>
      <c r="BA54" s="25">
        <f t="shared" si="71"/>
        <v>0</v>
      </c>
      <c r="BB54" s="25">
        <f t="shared" si="72"/>
        <v>0</v>
      </c>
      <c r="BC54" s="25">
        <f t="shared" si="73"/>
        <v>0</v>
      </c>
      <c r="BD54" s="25">
        <f t="shared" si="74"/>
        <v>0</v>
      </c>
      <c r="BE54" s="25">
        <f t="shared" si="75"/>
        <v>0</v>
      </c>
      <c r="BF54" s="25">
        <f t="shared" si="76"/>
        <v>0</v>
      </c>
      <c r="BG54" s="25">
        <f t="shared" si="77"/>
        <v>0</v>
      </c>
      <c r="BH54" s="25">
        <f t="shared" si="78"/>
        <v>0</v>
      </c>
      <c r="BI54" s="26">
        <f t="shared" si="79"/>
        <v>0</v>
      </c>
    </row>
    <row r="55" spans="1:61" s="22" customFormat="1" x14ac:dyDescent="0.35">
      <c r="A55" s="23" t="s">
        <v>22</v>
      </c>
      <c r="B55" s="24">
        <f>IF(COUNTIF($B27:B27,"Fail")&gt;=4,B14*$B$6,IF(COUNTIF(B27:$B27,"Fail")=3,B14*$B$5,IF(COUNTIF(B27:$B27,"Fail")=2,$B14*$B$4,IF(B27="Fail",B14,0))))</f>
        <v>0</v>
      </c>
      <c r="C55" s="25">
        <f>IF(COUNTIF($B27:C27,"Fail")&gt;=4,C14*$B$6,IF(COUNTIF($B27:C27,"Fail")=3,C14*$B$5,IF(COUNTIF(B27:$C27,"Fail")=2,C14*$B$4,IF(C27="Fail",C14,0))))</f>
        <v>0</v>
      </c>
      <c r="D55" s="25">
        <f>IF(COUNTIF($B27:D27,"Fail")&gt;=4,D14*$B$6,IF(COUNTIF($B27:D27,"Fail")=3,D14*$B$5,IF(COUNTIF($C27:D27,"Fail")=2,D14*$B$4,IF(D27="Fail",D14,0))))</f>
        <v>0</v>
      </c>
      <c r="E55" s="25">
        <f>IF(COUNTIF($B27:E27,"Fail")&gt;=4,E14*$B$6,IF(COUNTIF($C27:E27,"Fail")=3,E14*$B$5,IF(COUNTIF($D27:E27,"Fail")=2,E14*$B$4,IF(E27="Fail",E14,0))))</f>
        <v>0</v>
      </c>
      <c r="F55" s="25">
        <f t="shared" si="63"/>
        <v>0</v>
      </c>
      <c r="G55" s="25">
        <f t="shared" si="63"/>
        <v>0</v>
      </c>
      <c r="H55" s="25">
        <f t="shared" si="63"/>
        <v>0</v>
      </c>
      <c r="I55" s="25">
        <f t="shared" si="63"/>
        <v>0</v>
      </c>
      <c r="J55" s="25">
        <f t="shared" si="63"/>
        <v>0</v>
      </c>
      <c r="K55" s="25">
        <f t="shared" si="63"/>
        <v>0</v>
      </c>
      <c r="L55" s="25">
        <f t="shared" si="63"/>
        <v>0</v>
      </c>
      <c r="M55" s="26">
        <f t="shared" si="63"/>
        <v>0</v>
      </c>
      <c r="N55" s="24">
        <f t="shared" si="63"/>
        <v>0</v>
      </c>
      <c r="O55" s="25">
        <f t="shared" si="63"/>
        <v>0</v>
      </c>
      <c r="P55" s="25">
        <f t="shared" si="64"/>
        <v>0</v>
      </c>
      <c r="Q55" s="25">
        <f t="shared" si="64"/>
        <v>0</v>
      </c>
      <c r="R55" s="25">
        <f t="shared" si="64"/>
        <v>0</v>
      </c>
      <c r="S55" s="25">
        <f t="shared" si="64"/>
        <v>0</v>
      </c>
      <c r="T55" s="25">
        <f t="shared" si="64"/>
        <v>0</v>
      </c>
      <c r="U55" s="25">
        <f t="shared" si="64"/>
        <v>0</v>
      </c>
      <c r="V55" s="25">
        <f t="shared" si="64"/>
        <v>0</v>
      </c>
      <c r="W55" s="25">
        <f t="shared" si="64"/>
        <v>0</v>
      </c>
      <c r="X55" s="25">
        <f t="shared" si="64"/>
        <v>0</v>
      </c>
      <c r="Y55" s="26">
        <f t="shared" si="64"/>
        <v>0</v>
      </c>
      <c r="Z55" s="24">
        <f t="shared" si="65"/>
        <v>0</v>
      </c>
      <c r="AA55" s="25">
        <f t="shared" si="65"/>
        <v>0</v>
      </c>
      <c r="AB55" s="25">
        <f t="shared" si="65"/>
        <v>0</v>
      </c>
      <c r="AC55" s="25">
        <f t="shared" si="65"/>
        <v>0</v>
      </c>
      <c r="AD55" s="25">
        <f t="shared" si="65"/>
        <v>0</v>
      </c>
      <c r="AE55" s="25">
        <f t="shared" si="65"/>
        <v>0</v>
      </c>
      <c r="AF55" s="25">
        <f t="shared" si="65"/>
        <v>0</v>
      </c>
      <c r="AG55" s="25">
        <f t="shared" si="65"/>
        <v>0</v>
      </c>
      <c r="AH55" s="25">
        <f t="shared" si="65"/>
        <v>0</v>
      </c>
      <c r="AI55" s="25">
        <f t="shared" si="65"/>
        <v>0</v>
      </c>
      <c r="AJ55" s="25">
        <f t="shared" si="66"/>
        <v>0</v>
      </c>
      <c r="AK55" s="26">
        <f t="shared" si="66"/>
        <v>0</v>
      </c>
      <c r="AL55" s="24">
        <f t="shared" si="66"/>
        <v>0</v>
      </c>
      <c r="AM55" s="25">
        <f t="shared" si="66"/>
        <v>0</v>
      </c>
      <c r="AN55" s="25">
        <f t="shared" si="66"/>
        <v>0</v>
      </c>
      <c r="AO55" s="25">
        <f t="shared" si="66"/>
        <v>0</v>
      </c>
      <c r="AP55" s="25">
        <f t="shared" si="66"/>
        <v>0</v>
      </c>
      <c r="AQ55" s="25">
        <f t="shared" si="66"/>
        <v>0</v>
      </c>
      <c r="AR55" s="25">
        <f t="shared" si="66"/>
        <v>0</v>
      </c>
      <c r="AS55" s="25">
        <f t="shared" si="66"/>
        <v>0</v>
      </c>
      <c r="AT55" s="25">
        <f t="shared" si="67"/>
        <v>0</v>
      </c>
      <c r="AU55" s="25">
        <f t="shared" si="67"/>
        <v>0</v>
      </c>
      <c r="AV55" s="25">
        <f t="shared" si="67"/>
        <v>0</v>
      </c>
      <c r="AW55" s="26">
        <f t="shared" si="67"/>
        <v>0</v>
      </c>
      <c r="AX55" s="24">
        <f t="shared" si="68"/>
        <v>0</v>
      </c>
      <c r="AY55" s="25">
        <f t="shared" si="69"/>
        <v>0</v>
      </c>
      <c r="AZ55" s="25">
        <f t="shared" si="70"/>
        <v>0</v>
      </c>
      <c r="BA55" s="25">
        <f t="shared" si="71"/>
        <v>0</v>
      </c>
      <c r="BB55" s="25">
        <f t="shared" si="72"/>
        <v>0</v>
      </c>
      <c r="BC55" s="25">
        <f t="shared" si="73"/>
        <v>0</v>
      </c>
      <c r="BD55" s="25">
        <f t="shared" si="74"/>
        <v>0</v>
      </c>
      <c r="BE55" s="25">
        <f t="shared" si="75"/>
        <v>0</v>
      </c>
      <c r="BF55" s="25">
        <f t="shared" si="76"/>
        <v>0</v>
      </c>
      <c r="BG55" s="25">
        <f t="shared" si="77"/>
        <v>0</v>
      </c>
      <c r="BH55" s="25">
        <f t="shared" si="78"/>
        <v>0</v>
      </c>
      <c r="BI55" s="26">
        <f t="shared" si="79"/>
        <v>0</v>
      </c>
    </row>
    <row r="56" spans="1:61" s="22" customFormat="1" x14ac:dyDescent="0.35">
      <c r="A56" s="23" t="s">
        <v>23</v>
      </c>
      <c r="B56" s="24">
        <f>IF(COUNTIF($B28:B28,"Fail")&gt;=4,B15*$B$6,IF(COUNTIF(B28:$B28,"Fail")=3,B15*$B$5,IF(COUNTIF(B28:$B28,"Fail")=2,$B15*$B$4,IF(B28="Fail",B15,0))))</f>
        <v>0</v>
      </c>
      <c r="C56" s="25">
        <f>IF(COUNTIF($B28:C28,"Fail")&gt;=4,C15*$B$6,IF(COUNTIF($B28:C28,"Fail")=3,C15*$B$5,IF(COUNTIF(B28:$C28,"Fail")=2,C15*$B$4,IF(C28="Fail",C15,0))))</f>
        <v>0</v>
      </c>
      <c r="D56" s="25">
        <f>IF(COUNTIF($B28:D28,"Fail")&gt;=4,D15*$B$6,IF(COUNTIF($B28:D28,"Fail")=3,D15*$B$5,IF(COUNTIF($C28:D28,"Fail")=2,D15*$B$4,IF(D28="Fail",D15,0))))</f>
        <v>0</v>
      </c>
      <c r="E56" s="25">
        <f>IF(COUNTIF($B28:E28,"Fail")&gt;=4,E15*$B$6,IF(COUNTIF($C28:E28,"Fail")=3,E15*$B$5,IF(COUNTIF($D28:E28,"Fail")=2,E15*$B$4,IF(E28="Fail",E15,0))))</f>
        <v>0</v>
      </c>
      <c r="F56" s="25">
        <f t="shared" si="63"/>
        <v>0</v>
      </c>
      <c r="G56" s="25">
        <f t="shared" si="63"/>
        <v>0</v>
      </c>
      <c r="H56" s="25">
        <f t="shared" si="63"/>
        <v>0</v>
      </c>
      <c r="I56" s="25">
        <f t="shared" si="63"/>
        <v>0</v>
      </c>
      <c r="J56" s="25">
        <f t="shared" si="63"/>
        <v>0</v>
      </c>
      <c r="K56" s="25">
        <f t="shared" si="63"/>
        <v>0</v>
      </c>
      <c r="L56" s="25">
        <f t="shared" si="63"/>
        <v>0</v>
      </c>
      <c r="M56" s="26">
        <f t="shared" si="63"/>
        <v>0</v>
      </c>
      <c r="N56" s="24">
        <f t="shared" si="63"/>
        <v>0</v>
      </c>
      <c r="O56" s="25">
        <f t="shared" si="63"/>
        <v>0</v>
      </c>
      <c r="P56" s="25">
        <f t="shared" si="64"/>
        <v>0</v>
      </c>
      <c r="Q56" s="25">
        <f t="shared" si="64"/>
        <v>0</v>
      </c>
      <c r="R56" s="25">
        <f t="shared" si="64"/>
        <v>0</v>
      </c>
      <c r="S56" s="25">
        <f t="shared" si="64"/>
        <v>0</v>
      </c>
      <c r="T56" s="25">
        <f t="shared" si="64"/>
        <v>0</v>
      </c>
      <c r="U56" s="25">
        <f t="shared" si="64"/>
        <v>0</v>
      </c>
      <c r="V56" s="25">
        <f t="shared" si="64"/>
        <v>0</v>
      </c>
      <c r="W56" s="25">
        <f t="shared" si="64"/>
        <v>0</v>
      </c>
      <c r="X56" s="25">
        <f t="shared" si="64"/>
        <v>0</v>
      </c>
      <c r="Y56" s="26">
        <f t="shared" si="64"/>
        <v>0</v>
      </c>
      <c r="Z56" s="24">
        <f t="shared" si="65"/>
        <v>0</v>
      </c>
      <c r="AA56" s="25">
        <f t="shared" si="65"/>
        <v>0</v>
      </c>
      <c r="AB56" s="25">
        <f t="shared" si="65"/>
        <v>0</v>
      </c>
      <c r="AC56" s="25">
        <f t="shared" si="65"/>
        <v>0</v>
      </c>
      <c r="AD56" s="25">
        <f t="shared" si="65"/>
        <v>0</v>
      </c>
      <c r="AE56" s="25">
        <f t="shared" si="65"/>
        <v>0</v>
      </c>
      <c r="AF56" s="25">
        <f t="shared" si="65"/>
        <v>0</v>
      </c>
      <c r="AG56" s="25">
        <f t="shared" si="65"/>
        <v>0</v>
      </c>
      <c r="AH56" s="25">
        <f t="shared" si="65"/>
        <v>0</v>
      </c>
      <c r="AI56" s="25">
        <f t="shared" si="65"/>
        <v>0</v>
      </c>
      <c r="AJ56" s="25">
        <f t="shared" si="66"/>
        <v>0</v>
      </c>
      <c r="AK56" s="26">
        <f t="shared" si="66"/>
        <v>0</v>
      </c>
      <c r="AL56" s="24">
        <f t="shared" si="66"/>
        <v>0</v>
      </c>
      <c r="AM56" s="25">
        <f t="shared" si="66"/>
        <v>0</v>
      </c>
      <c r="AN56" s="25">
        <f t="shared" si="66"/>
        <v>0</v>
      </c>
      <c r="AO56" s="25">
        <f t="shared" si="66"/>
        <v>0</v>
      </c>
      <c r="AP56" s="25">
        <f t="shared" si="66"/>
        <v>0</v>
      </c>
      <c r="AQ56" s="25">
        <f t="shared" si="66"/>
        <v>0</v>
      </c>
      <c r="AR56" s="25">
        <f t="shared" si="66"/>
        <v>0</v>
      </c>
      <c r="AS56" s="25">
        <f t="shared" si="66"/>
        <v>0</v>
      </c>
      <c r="AT56" s="25">
        <f t="shared" si="67"/>
        <v>0</v>
      </c>
      <c r="AU56" s="25">
        <f t="shared" si="67"/>
        <v>0</v>
      </c>
      <c r="AV56" s="25">
        <f t="shared" si="67"/>
        <v>0</v>
      </c>
      <c r="AW56" s="26">
        <f t="shared" si="67"/>
        <v>0</v>
      </c>
      <c r="AX56" s="24">
        <f t="shared" si="68"/>
        <v>0</v>
      </c>
      <c r="AY56" s="25">
        <f t="shared" si="69"/>
        <v>0</v>
      </c>
      <c r="AZ56" s="25">
        <f t="shared" si="70"/>
        <v>0</v>
      </c>
      <c r="BA56" s="25">
        <f t="shared" si="71"/>
        <v>0</v>
      </c>
      <c r="BB56" s="25">
        <f t="shared" si="72"/>
        <v>0</v>
      </c>
      <c r="BC56" s="25">
        <f t="shared" si="73"/>
        <v>0</v>
      </c>
      <c r="BD56" s="25">
        <f t="shared" si="74"/>
        <v>0</v>
      </c>
      <c r="BE56" s="25">
        <f t="shared" si="75"/>
        <v>0</v>
      </c>
      <c r="BF56" s="25">
        <f t="shared" si="76"/>
        <v>0</v>
      </c>
      <c r="BG56" s="25">
        <f t="shared" si="77"/>
        <v>0</v>
      </c>
      <c r="BH56" s="25">
        <f t="shared" si="78"/>
        <v>0</v>
      </c>
      <c r="BI56" s="26">
        <f t="shared" si="79"/>
        <v>0</v>
      </c>
    </row>
    <row r="57" spans="1:61" s="22" customFormat="1" x14ac:dyDescent="0.35">
      <c r="A57" s="23" t="s">
        <v>0</v>
      </c>
      <c r="B57" s="24">
        <f>IF(COUNTIF($B29:B29,"Fail")&gt;=4,B16*$B$6,IF(COUNTIF(B29:$B29,"Fail")=3,B16*$B$5,IF(COUNTIF(B29:$B29,"Fail")=2,$B16*$B$4,IF(B29="Fail",B16,0))))</f>
        <v>0</v>
      </c>
      <c r="C57" s="25">
        <f>IF(COUNTIF($B29:C29,"Fail")&gt;=4,C16*$B$6,IF(COUNTIF($B29:C29,"Fail")=3,C16*$B$5,IF(COUNTIF(B29:$C29,"Fail")=2,C16*$B$4,IF(C29="Fail",C16,0))))</f>
        <v>0</v>
      </c>
      <c r="D57" s="25">
        <f>IF(COUNTIF($B29:D29,"Fail")&gt;=4,D16*$B$6,IF(COUNTIF($B29:D29,"Fail")=3,D16*$B$5,IF(COUNTIF($C29:D29,"Fail")=2,D16*$B$4,IF(D29="Fail",D16,0))))</f>
        <v>0</v>
      </c>
      <c r="E57" s="25">
        <f>IF(COUNTIF($B29:E29,"Fail")&gt;=4,E16*$B$6,IF(COUNTIF($C29:E29,"Fail")=3,E16*$B$5,IF(COUNTIF($D29:E29,"Fail")=2,E16*$B$4,IF(E29="Fail",E16,0))))</f>
        <v>0</v>
      </c>
      <c r="F57" s="25">
        <f t="shared" si="63"/>
        <v>0</v>
      </c>
      <c r="G57" s="25">
        <f t="shared" si="63"/>
        <v>0</v>
      </c>
      <c r="H57" s="25">
        <f t="shared" si="63"/>
        <v>0</v>
      </c>
      <c r="I57" s="25">
        <f t="shared" si="63"/>
        <v>0</v>
      </c>
      <c r="J57" s="25">
        <f t="shared" si="63"/>
        <v>0</v>
      </c>
      <c r="K57" s="25">
        <f t="shared" si="63"/>
        <v>0</v>
      </c>
      <c r="L57" s="25">
        <f t="shared" si="63"/>
        <v>0</v>
      </c>
      <c r="M57" s="26">
        <f t="shared" si="63"/>
        <v>0</v>
      </c>
      <c r="N57" s="24">
        <f t="shared" si="63"/>
        <v>0</v>
      </c>
      <c r="O57" s="25">
        <f t="shared" si="63"/>
        <v>0</v>
      </c>
      <c r="P57" s="25">
        <f t="shared" si="64"/>
        <v>0</v>
      </c>
      <c r="Q57" s="25">
        <f t="shared" si="64"/>
        <v>0</v>
      </c>
      <c r="R57" s="25">
        <f t="shared" si="64"/>
        <v>0</v>
      </c>
      <c r="S57" s="25">
        <f t="shared" si="64"/>
        <v>0</v>
      </c>
      <c r="T57" s="25">
        <f t="shared" si="64"/>
        <v>0</v>
      </c>
      <c r="U57" s="25">
        <f t="shared" si="64"/>
        <v>0</v>
      </c>
      <c r="V57" s="25">
        <f t="shared" si="64"/>
        <v>0</v>
      </c>
      <c r="W57" s="25">
        <f t="shared" si="64"/>
        <v>0</v>
      </c>
      <c r="X57" s="25">
        <f t="shared" si="64"/>
        <v>0</v>
      </c>
      <c r="Y57" s="26">
        <f t="shared" si="64"/>
        <v>0</v>
      </c>
      <c r="Z57" s="24">
        <f t="shared" si="65"/>
        <v>0</v>
      </c>
      <c r="AA57" s="25">
        <f t="shared" si="65"/>
        <v>0</v>
      </c>
      <c r="AB57" s="25">
        <f t="shared" si="65"/>
        <v>0</v>
      </c>
      <c r="AC57" s="25">
        <f t="shared" si="65"/>
        <v>0</v>
      </c>
      <c r="AD57" s="25">
        <f t="shared" si="65"/>
        <v>0</v>
      </c>
      <c r="AE57" s="25">
        <f t="shared" si="65"/>
        <v>0</v>
      </c>
      <c r="AF57" s="25">
        <f t="shared" si="65"/>
        <v>0</v>
      </c>
      <c r="AG57" s="25">
        <f t="shared" si="65"/>
        <v>0</v>
      </c>
      <c r="AH57" s="25">
        <f t="shared" si="65"/>
        <v>0</v>
      </c>
      <c r="AI57" s="25">
        <f t="shared" si="65"/>
        <v>0</v>
      </c>
      <c r="AJ57" s="25">
        <f t="shared" si="66"/>
        <v>0</v>
      </c>
      <c r="AK57" s="26">
        <f t="shared" si="66"/>
        <v>0</v>
      </c>
      <c r="AL57" s="24">
        <f t="shared" si="66"/>
        <v>0</v>
      </c>
      <c r="AM57" s="25">
        <f t="shared" si="66"/>
        <v>0</v>
      </c>
      <c r="AN57" s="25">
        <f t="shared" si="66"/>
        <v>0</v>
      </c>
      <c r="AO57" s="25">
        <f t="shared" si="66"/>
        <v>0</v>
      </c>
      <c r="AP57" s="25">
        <f t="shared" si="66"/>
        <v>0</v>
      </c>
      <c r="AQ57" s="25">
        <f t="shared" si="66"/>
        <v>0</v>
      </c>
      <c r="AR57" s="25">
        <f t="shared" si="66"/>
        <v>0</v>
      </c>
      <c r="AS57" s="25">
        <f t="shared" si="66"/>
        <v>0</v>
      </c>
      <c r="AT57" s="25">
        <f t="shared" si="67"/>
        <v>0</v>
      </c>
      <c r="AU57" s="25">
        <f t="shared" si="67"/>
        <v>0</v>
      </c>
      <c r="AV57" s="25">
        <f t="shared" si="67"/>
        <v>0</v>
      </c>
      <c r="AW57" s="26">
        <f t="shared" si="67"/>
        <v>0</v>
      </c>
      <c r="AX57" s="24">
        <f t="shared" si="68"/>
        <v>0</v>
      </c>
      <c r="AY57" s="25">
        <f t="shared" si="69"/>
        <v>0</v>
      </c>
      <c r="AZ57" s="25">
        <f t="shared" si="70"/>
        <v>0</v>
      </c>
      <c r="BA57" s="25">
        <f t="shared" si="71"/>
        <v>0</v>
      </c>
      <c r="BB57" s="25">
        <f t="shared" si="72"/>
        <v>0</v>
      </c>
      <c r="BC57" s="25">
        <f t="shared" si="73"/>
        <v>0</v>
      </c>
      <c r="BD57" s="25">
        <f t="shared" si="74"/>
        <v>0</v>
      </c>
      <c r="BE57" s="25">
        <f t="shared" si="75"/>
        <v>0</v>
      </c>
      <c r="BF57" s="25">
        <f t="shared" si="76"/>
        <v>0</v>
      </c>
      <c r="BG57" s="25">
        <f t="shared" si="77"/>
        <v>0</v>
      </c>
      <c r="BH57" s="25">
        <f t="shared" si="78"/>
        <v>0</v>
      </c>
      <c r="BI57" s="26">
        <f t="shared" si="79"/>
        <v>0</v>
      </c>
    </row>
    <row r="58" spans="1:61" s="22" customFormat="1" x14ac:dyDescent="0.35">
      <c r="A58" s="39" t="s">
        <v>39</v>
      </c>
      <c r="B58" s="24">
        <f>IF(COUNTIF($B30:B30,"Fail")&gt;=4,B17*$B$6,IF(COUNTIF(B30:$B30,"Fail")=3,B17*$B$5,IF(COUNTIF(B30:$B30,"Fail")=2,$B17*$B$4,IF(B30="Fail",B17,0))))</f>
        <v>0</v>
      </c>
      <c r="C58" s="25">
        <f>IF(COUNTIF($B30:C30,"Fail")&gt;=4,C17*$B$6,IF(COUNTIF($B30:C30,"Fail")=3,C17*$B$5,IF(COUNTIF(B30:$C30,"Fail")=2,C17*$B$4,IF(C30="Fail",C17,0))))</f>
        <v>0</v>
      </c>
      <c r="D58" s="25">
        <f>IF(COUNTIF($B30:D30,"Fail")&gt;=4,D17*$B$6,IF(COUNTIF($B30:D30,"Fail")=3,D17*$B$5,IF(COUNTIF($C30:D30,"Fail")=2,D17*$B$4,IF(D30="Fail",D17,0))))</f>
        <v>0</v>
      </c>
      <c r="E58" s="25">
        <f>IF(COUNTIF($B30:E30,"Fail")&gt;=4,E17*$B$6,IF(COUNTIF($C30:E30,"Fail")=3,E17*$B$5,IF(COUNTIF($D30:E30,"Fail")=2,E17*$B$4,IF(E30="Fail",E17,0))))</f>
        <v>0</v>
      </c>
      <c r="F58" s="25">
        <f t="shared" ref="F58:AW58" si="80">IF(COUNTIF(C30:F30,"Fail")&gt;=4,F17*$B$6,IF(COUNTIF(D30:F30,"Fail")=3,F17*$B$5,IF(COUNTIF(E30:F30,"Fail")=2,F17*$B$4,IF(F30="Fail",F17,0))))</f>
        <v>0</v>
      </c>
      <c r="G58" s="25">
        <f t="shared" si="80"/>
        <v>0</v>
      </c>
      <c r="H58" s="25">
        <f t="shared" si="80"/>
        <v>0</v>
      </c>
      <c r="I58" s="25">
        <f t="shared" si="80"/>
        <v>0</v>
      </c>
      <c r="J58" s="25">
        <f t="shared" si="80"/>
        <v>0</v>
      </c>
      <c r="K58" s="25">
        <f t="shared" si="80"/>
        <v>0</v>
      </c>
      <c r="L58" s="25">
        <f t="shared" si="80"/>
        <v>0</v>
      </c>
      <c r="M58" s="26">
        <f t="shared" si="80"/>
        <v>0</v>
      </c>
      <c r="N58" s="24">
        <f t="shared" si="80"/>
        <v>0</v>
      </c>
      <c r="O58" s="25">
        <f t="shared" si="80"/>
        <v>0</v>
      </c>
      <c r="P58" s="25">
        <f t="shared" si="80"/>
        <v>0</v>
      </c>
      <c r="Q58" s="25">
        <f t="shared" si="80"/>
        <v>0</v>
      </c>
      <c r="R58" s="25">
        <f t="shared" si="80"/>
        <v>0</v>
      </c>
      <c r="S58" s="25">
        <f t="shared" si="80"/>
        <v>0</v>
      </c>
      <c r="T58" s="25">
        <f t="shared" si="80"/>
        <v>0</v>
      </c>
      <c r="U58" s="25">
        <f t="shared" si="80"/>
        <v>0</v>
      </c>
      <c r="V58" s="25">
        <f t="shared" si="80"/>
        <v>0</v>
      </c>
      <c r="W58" s="25">
        <f t="shared" si="80"/>
        <v>0</v>
      </c>
      <c r="X58" s="25">
        <f t="shared" si="80"/>
        <v>0</v>
      </c>
      <c r="Y58" s="26">
        <f t="shared" si="80"/>
        <v>0</v>
      </c>
      <c r="Z58" s="24">
        <f t="shared" si="80"/>
        <v>0</v>
      </c>
      <c r="AA58" s="25">
        <f t="shared" si="80"/>
        <v>0</v>
      </c>
      <c r="AB58" s="25">
        <f t="shared" si="80"/>
        <v>0</v>
      </c>
      <c r="AC58" s="25">
        <f t="shared" si="80"/>
        <v>0</v>
      </c>
      <c r="AD58" s="25">
        <f t="shared" si="80"/>
        <v>0</v>
      </c>
      <c r="AE58" s="25">
        <f t="shared" si="80"/>
        <v>0</v>
      </c>
      <c r="AF58" s="25">
        <f t="shared" si="80"/>
        <v>0</v>
      </c>
      <c r="AG58" s="25">
        <f t="shared" si="80"/>
        <v>0</v>
      </c>
      <c r="AH58" s="25">
        <f t="shared" si="80"/>
        <v>0</v>
      </c>
      <c r="AI58" s="25">
        <f t="shared" si="80"/>
        <v>0</v>
      </c>
      <c r="AJ58" s="25">
        <f t="shared" si="80"/>
        <v>0</v>
      </c>
      <c r="AK58" s="26">
        <f t="shared" si="80"/>
        <v>0</v>
      </c>
      <c r="AL58" s="24">
        <f t="shared" si="80"/>
        <v>0</v>
      </c>
      <c r="AM58" s="25">
        <f t="shared" si="80"/>
        <v>0</v>
      </c>
      <c r="AN58" s="25">
        <f t="shared" si="80"/>
        <v>0</v>
      </c>
      <c r="AO58" s="25">
        <f t="shared" si="80"/>
        <v>0</v>
      </c>
      <c r="AP58" s="25">
        <f t="shared" si="80"/>
        <v>0</v>
      </c>
      <c r="AQ58" s="25">
        <f t="shared" si="80"/>
        <v>0</v>
      </c>
      <c r="AR58" s="25">
        <f t="shared" si="80"/>
        <v>0</v>
      </c>
      <c r="AS58" s="25">
        <f t="shared" si="80"/>
        <v>0</v>
      </c>
      <c r="AT58" s="25">
        <f t="shared" si="80"/>
        <v>0</v>
      </c>
      <c r="AU58" s="25">
        <f t="shared" si="80"/>
        <v>0</v>
      </c>
      <c r="AV58" s="25">
        <f t="shared" si="80"/>
        <v>0</v>
      </c>
      <c r="AW58" s="26">
        <f t="shared" si="80"/>
        <v>0</v>
      </c>
      <c r="AX58" s="24">
        <f t="shared" si="68"/>
        <v>0</v>
      </c>
      <c r="AY58" s="25">
        <f t="shared" si="69"/>
        <v>0</v>
      </c>
      <c r="AZ58" s="25">
        <f t="shared" si="70"/>
        <v>0</v>
      </c>
      <c r="BA58" s="25">
        <f t="shared" si="71"/>
        <v>0</v>
      </c>
      <c r="BB58" s="25">
        <f t="shared" si="72"/>
        <v>0</v>
      </c>
      <c r="BC58" s="25">
        <f t="shared" si="73"/>
        <v>0</v>
      </c>
      <c r="BD58" s="25">
        <f t="shared" si="74"/>
        <v>0</v>
      </c>
      <c r="BE58" s="25">
        <f t="shared" si="75"/>
        <v>0</v>
      </c>
      <c r="BF58" s="25">
        <f t="shared" si="76"/>
        <v>0</v>
      </c>
      <c r="BG58" s="25">
        <f t="shared" si="77"/>
        <v>0</v>
      </c>
      <c r="BH58" s="25">
        <f t="shared" si="78"/>
        <v>0</v>
      </c>
      <c r="BI58" s="26">
        <f t="shared" si="79"/>
        <v>0</v>
      </c>
    </row>
    <row r="59" spans="1:61" s="22" customFormat="1" x14ac:dyDescent="0.35">
      <c r="A59" s="39" t="s">
        <v>40</v>
      </c>
      <c r="B59" s="24">
        <f>IF(COUNTIF($B31:B31,"Fail")&gt;=4,B18*$B$6,IF(COUNTIF(B31:$B31,"Fail")=3,B18*$B$5,IF(COUNTIF(B31:$B31,"Fail")=2,$B18*$B$4,IF(B31="Fail",B18,0))))</f>
        <v>0</v>
      </c>
      <c r="C59" s="25">
        <f>IF(COUNTIF($B31:C31,"Fail")&gt;=4,C18*$B$6,IF(COUNTIF($B31:C31,"Fail")=3,C18*$B$5,IF(COUNTIF(B31:$C31,"Fail")=2,C18*$B$4,IF(C31="Fail",C18,0))))</f>
        <v>0</v>
      </c>
      <c r="D59" s="25">
        <f>IF(COUNTIF($B31:D31,"Fail")&gt;=4,D18*$B$6,IF(COUNTIF($B31:D31,"Fail")=3,D18*$B$5,IF(COUNTIF($C31:D31,"Fail")=2,D18*$B$4,IF(D31="Fail",D18,0))))</f>
        <v>0</v>
      </c>
      <c r="E59" s="25">
        <f>IF(COUNTIF($B31:E31,"Fail")&gt;=4,E18*$B$6,IF(COUNTIF($C31:E31,"Fail")=3,E18*$B$5,IF(COUNTIF($D31:E31,"Fail")=2,E18*$B$4,IF(E31="Fail",E18,0))))</f>
        <v>0</v>
      </c>
      <c r="F59" s="25">
        <f t="shared" ref="F59:AW59" si="81">IF(COUNTIF(C31:F31,"Fail")&gt;=4,F18*$B$6,IF(COUNTIF(D31:F31,"Fail")=3,F18*$B$5,IF(COUNTIF(E31:F31,"Fail")=2,F18*$B$4,IF(F31="Fail",F18,0))))</f>
        <v>0</v>
      </c>
      <c r="G59" s="25">
        <f t="shared" si="81"/>
        <v>0</v>
      </c>
      <c r="H59" s="25">
        <f t="shared" si="81"/>
        <v>0</v>
      </c>
      <c r="I59" s="25">
        <f t="shared" si="81"/>
        <v>0</v>
      </c>
      <c r="J59" s="25">
        <f t="shared" si="81"/>
        <v>0</v>
      </c>
      <c r="K59" s="25">
        <f t="shared" si="81"/>
        <v>0</v>
      </c>
      <c r="L59" s="25">
        <f t="shared" si="81"/>
        <v>0</v>
      </c>
      <c r="M59" s="26">
        <f t="shared" si="81"/>
        <v>0</v>
      </c>
      <c r="N59" s="24">
        <f t="shared" si="81"/>
        <v>0</v>
      </c>
      <c r="O59" s="25">
        <f t="shared" si="81"/>
        <v>0</v>
      </c>
      <c r="P59" s="25">
        <f t="shared" si="81"/>
        <v>0</v>
      </c>
      <c r="Q59" s="25">
        <f t="shared" si="81"/>
        <v>0</v>
      </c>
      <c r="R59" s="25">
        <f t="shared" si="81"/>
        <v>0</v>
      </c>
      <c r="S59" s="25">
        <f t="shared" si="81"/>
        <v>0</v>
      </c>
      <c r="T59" s="25">
        <f t="shared" si="81"/>
        <v>0</v>
      </c>
      <c r="U59" s="25">
        <f t="shared" si="81"/>
        <v>0</v>
      </c>
      <c r="V59" s="25">
        <f t="shared" si="81"/>
        <v>0</v>
      </c>
      <c r="W59" s="25">
        <f t="shared" si="81"/>
        <v>0</v>
      </c>
      <c r="X59" s="25">
        <f t="shared" si="81"/>
        <v>0</v>
      </c>
      <c r="Y59" s="26">
        <f t="shared" si="81"/>
        <v>0</v>
      </c>
      <c r="Z59" s="24">
        <f t="shared" si="81"/>
        <v>0</v>
      </c>
      <c r="AA59" s="25">
        <f t="shared" si="81"/>
        <v>0</v>
      </c>
      <c r="AB59" s="25">
        <f t="shared" si="81"/>
        <v>0</v>
      </c>
      <c r="AC59" s="25">
        <f t="shared" si="81"/>
        <v>0</v>
      </c>
      <c r="AD59" s="25">
        <f t="shared" si="81"/>
        <v>0</v>
      </c>
      <c r="AE59" s="25">
        <f t="shared" si="81"/>
        <v>0</v>
      </c>
      <c r="AF59" s="25">
        <f t="shared" si="81"/>
        <v>0</v>
      </c>
      <c r="AG59" s="25">
        <f t="shared" si="81"/>
        <v>0</v>
      </c>
      <c r="AH59" s="25">
        <f t="shared" si="81"/>
        <v>0</v>
      </c>
      <c r="AI59" s="25">
        <f t="shared" si="81"/>
        <v>0</v>
      </c>
      <c r="AJ59" s="25">
        <f t="shared" si="81"/>
        <v>0</v>
      </c>
      <c r="AK59" s="26">
        <f t="shared" si="81"/>
        <v>0</v>
      </c>
      <c r="AL59" s="24">
        <f t="shared" si="81"/>
        <v>0</v>
      </c>
      <c r="AM59" s="25">
        <f t="shared" si="81"/>
        <v>0</v>
      </c>
      <c r="AN59" s="25">
        <f t="shared" si="81"/>
        <v>0</v>
      </c>
      <c r="AO59" s="25">
        <f t="shared" si="81"/>
        <v>0</v>
      </c>
      <c r="AP59" s="25">
        <f t="shared" si="81"/>
        <v>0</v>
      </c>
      <c r="AQ59" s="25">
        <f t="shared" si="81"/>
        <v>0</v>
      </c>
      <c r="AR59" s="25">
        <f t="shared" si="81"/>
        <v>0</v>
      </c>
      <c r="AS59" s="25">
        <f t="shared" si="81"/>
        <v>0</v>
      </c>
      <c r="AT59" s="25">
        <f t="shared" si="81"/>
        <v>0</v>
      </c>
      <c r="AU59" s="25">
        <f t="shared" si="81"/>
        <v>0</v>
      </c>
      <c r="AV59" s="25">
        <f t="shared" si="81"/>
        <v>0</v>
      </c>
      <c r="AW59" s="26">
        <f t="shared" si="81"/>
        <v>0</v>
      </c>
      <c r="AX59" s="24">
        <f t="shared" si="68"/>
        <v>0</v>
      </c>
      <c r="AY59" s="25">
        <f t="shared" si="69"/>
        <v>0</v>
      </c>
      <c r="AZ59" s="25">
        <f t="shared" si="70"/>
        <v>0</v>
      </c>
      <c r="BA59" s="25">
        <f t="shared" si="71"/>
        <v>0</v>
      </c>
      <c r="BB59" s="25">
        <f t="shared" si="72"/>
        <v>0</v>
      </c>
      <c r="BC59" s="25">
        <f t="shared" si="73"/>
        <v>0</v>
      </c>
      <c r="BD59" s="25">
        <f t="shared" si="74"/>
        <v>0</v>
      </c>
      <c r="BE59" s="25">
        <f t="shared" si="75"/>
        <v>0</v>
      </c>
      <c r="BF59" s="25">
        <f t="shared" si="76"/>
        <v>0</v>
      </c>
      <c r="BG59" s="25">
        <f t="shared" si="77"/>
        <v>0</v>
      </c>
      <c r="BH59" s="25">
        <f t="shared" si="78"/>
        <v>0</v>
      </c>
      <c r="BI59" s="26">
        <f t="shared" si="79"/>
        <v>0</v>
      </c>
    </row>
    <row r="60" spans="1:61" s="22" customFormat="1" x14ac:dyDescent="0.35">
      <c r="A60" s="23" t="s">
        <v>24</v>
      </c>
      <c r="B60" s="24">
        <f>IF(COUNTIF($B32:B32,"Fail")&gt;=4,B19*$B$6,IF(COUNTIF(B32:$B32,"Fail")=3,B19*$B$5,IF(COUNTIF(B32:$B32,"Fail")=2,$B19*$B$4,IF(B32="Fail",B19,0))))</f>
        <v>0</v>
      </c>
      <c r="C60" s="25">
        <f>IF(COUNTIF($B32:C32,"Fail")&gt;=4,C19*$B$6,IF(COUNTIF($B32:C32,"Fail")=3,C19*$B$5,IF(COUNTIF(B32:$C32,"Fail")=2,C19*$B$4,IF(C32="Fail",C19,0))))</f>
        <v>0</v>
      </c>
      <c r="D60" s="25">
        <f>IF(COUNTIF($B32:D32,"Fail")&gt;=4,D19*$B$6,IF(COUNTIF($B32:D32,"Fail")=3,D19*$B$5,IF(COUNTIF($C32:D32,"Fail")=2,D19*$B$4,IF(D32="Fail",D19,0))))</f>
        <v>0</v>
      </c>
      <c r="E60" s="25">
        <f>IF(COUNTIF($B32:E32,"Fail")&gt;=4,E19*$B$6,IF(COUNTIF($C32:E32,"Fail")=3,E19*$B$5,IF(COUNTIF($D32:E32,"Fail")=2,E19*$B$4,IF(E32="Fail",E19,0))))</f>
        <v>0</v>
      </c>
      <c r="F60" s="25">
        <f t="shared" ref="F60:O61" si="82">IF(COUNTIF(C32:F32,"Fail")&gt;=4,F19*$B$6,IF(COUNTIF(D32:F32,"Fail")=3,F19*$B$5,IF(COUNTIF(E32:F32,"Fail")=2,F19*$B$4,IF(F32="Fail",F19,0))))</f>
        <v>0</v>
      </c>
      <c r="G60" s="25">
        <f t="shared" si="82"/>
        <v>0</v>
      </c>
      <c r="H60" s="25">
        <f t="shared" si="82"/>
        <v>0</v>
      </c>
      <c r="I60" s="25">
        <f t="shared" si="82"/>
        <v>0</v>
      </c>
      <c r="J60" s="25">
        <f t="shared" si="82"/>
        <v>0</v>
      </c>
      <c r="K60" s="25">
        <f t="shared" si="82"/>
        <v>0</v>
      </c>
      <c r="L60" s="25">
        <f t="shared" si="82"/>
        <v>0</v>
      </c>
      <c r="M60" s="26">
        <f t="shared" si="82"/>
        <v>0</v>
      </c>
      <c r="N60" s="24">
        <f t="shared" si="82"/>
        <v>0</v>
      </c>
      <c r="O60" s="25">
        <f t="shared" si="82"/>
        <v>0</v>
      </c>
      <c r="P60" s="25">
        <f t="shared" ref="P60:Y61" si="83">IF(COUNTIF(M32:P32,"Fail")&gt;=4,P19*$B$6,IF(COUNTIF(N32:P32,"Fail")=3,P19*$B$5,IF(COUNTIF(O32:P32,"Fail")=2,P19*$B$4,IF(P32="Fail",P19,0))))</f>
        <v>0</v>
      </c>
      <c r="Q60" s="25">
        <f t="shared" si="83"/>
        <v>0</v>
      </c>
      <c r="R60" s="25">
        <f t="shared" si="83"/>
        <v>0</v>
      </c>
      <c r="S60" s="25">
        <f t="shared" si="83"/>
        <v>0</v>
      </c>
      <c r="T60" s="25">
        <f t="shared" si="83"/>
        <v>0</v>
      </c>
      <c r="U60" s="25">
        <f t="shared" si="83"/>
        <v>0</v>
      </c>
      <c r="V60" s="25">
        <f t="shared" si="83"/>
        <v>0</v>
      </c>
      <c r="W60" s="25">
        <f t="shared" si="83"/>
        <v>0</v>
      </c>
      <c r="X60" s="25">
        <f t="shared" si="83"/>
        <v>0</v>
      </c>
      <c r="Y60" s="26">
        <f t="shared" si="83"/>
        <v>0</v>
      </c>
      <c r="Z60" s="24">
        <f t="shared" ref="Z60:AI61" si="84">IF(COUNTIF(W32:Z32,"Fail")&gt;=4,Z19*$B$6,IF(COUNTIF(X32:Z32,"Fail")=3,Z19*$B$5,IF(COUNTIF(Y32:Z32,"Fail")=2,Z19*$B$4,IF(Z32="Fail",Z19,0))))</f>
        <v>0</v>
      </c>
      <c r="AA60" s="25">
        <f t="shared" si="84"/>
        <v>0</v>
      </c>
      <c r="AB60" s="25">
        <f t="shared" si="84"/>
        <v>0</v>
      </c>
      <c r="AC60" s="25">
        <f t="shared" si="84"/>
        <v>0</v>
      </c>
      <c r="AD60" s="25">
        <f t="shared" si="84"/>
        <v>0</v>
      </c>
      <c r="AE60" s="25">
        <f t="shared" si="84"/>
        <v>0</v>
      </c>
      <c r="AF60" s="25">
        <f t="shared" si="84"/>
        <v>0</v>
      </c>
      <c r="AG60" s="25">
        <f t="shared" si="84"/>
        <v>0</v>
      </c>
      <c r="AH60" s="25">
        <f t="shared" si="84"/>
        <v>0</v>
      </c>
      <c r="AI60" s="25">
        <f t="shared" si="84"/>
        <v>0</v>
      </c>
      <c r="AJ60" s="25">
        <f t="shared" ref="AJ60:AS61" si="85">IF(COUNTIF(AG32:AJ32,"Fail")&gt;=4,AJ19*$B$6,IF(COUNTIF(AH32:AJ32,"Fail")=3,AJ19*$B$5,IF(COUNTIF(AI32:AJ32,"Fail")=2,AJ19*$B$4,IF(AJ32="Fail",AJ19,0))))</f>
        <v>0</v>
      </c>
      <c r="AK60" s="26">
        <f t="shared" si="85"/>
        <v>0</v>
      </c>
      <c r="AL60" s="24">
        <f t="shared" si="85"/>
        <v>0</v>
      </c>
      <c r="AM60" s="25">
        <f t="shared" si="85"/>
        <v>0</v>
      </c>
      <c r="AN60" s="25">
        <f t="shared" si="85"/>
        <v>0</v>
      </c>
      <c r="AO60" s="25">
        <f t="shared" si="85"/>
        <v>0</v>
      </c>
      <c r="AP60" s="25">
        <f t="shared" si="85"/>
        <v>0</v>
      </c>
      <c r="AQ60" s="25">
        <f t="shared" si="85"/>
        <v>0</v>
      </c>
      <c r="AR60" s="25">
        <f t="shared" si="85"/>
        <v>0</v>
      </c>
      <c r="AS60" s="25">
        <f t="shared" si="85"/>
        <v>0</v>
      </c>
      <c r="AT60" s="25">
        <f t="shared" ref="AT60:AW61" si="86">IF(COUNTIF(AQ32:AT32,"Fail")&gt;=4,AT19*$B$6,IF(COUNTIF(AR32:AT32,"Fail")=3,AT19*$B$5,IF(COUNTIF(AS32:AT32,"Fail")=2,AT19*$B$4,IF(AT32="Fail",AT19,0))))</f>
        <v>0</v>
      </c>
      <c r="AU60" s="25">
        <f t="shared" si="86"/>
        <v>0</v>
      </c>
      <c r="AV60" s="25">
        <f t="shared" si="86"/>
        <v>0</v>
      </c>
      <c r="AW60" s="26">
        <f t="shared" si="86"/>
        <v>0</v>
      </c>
      <c r="AX60" s="24">
        <f t="shared" si="68"/>
        <v>0</v>
      </c>
      <c r="AY60" s="25">
        <f t="shared" si="69"/>
        <v>0</v>
      </c>
      <c r="AZ60" s="25">
        <f t="shared" si="70"/>
        <v>0</v>
      </c>
      <c r="BA60" s="25">
        <f t="shared" si="71"/>
        <v>0</v>
      </c>
      <c r="BB60" s="25">
        <f t="shared" si="72"/>
        <v>0</v>
      </c>
      <c r="BC60" s="25">
        <f t="shared" si="73"/>
        <v>0</v>
      </c>
      <c r="BD60" s="25">
        <f t="shared" si="74"/>
        <v>0</v>
      </c>
      <c r="BE60" s="25">
        <f t="shared" si="75"/>
        <v>0</v>
      </c>
      <c r="BF60" s="25">
        <f t="shared" si="76"/>
        <v>0</v>
      </c>
      <c r="BG60" s="25">
        <f t="shared" si="77"/>
        <v>0</v>
      </c>
      <c r="BH60" s="25">
        <f t="shared" si="78"/>
        <v>0</v>
      </c>
      <c r="BI60" s="26">
        <f t="shared" si="79"/>
        <v>0</v>
      </c>
    </row>
    <row r="61" spans="1:61" s="22" customFormat="1" ht="13.15" thickBot="1" x14ac:dyDescent="0.4">
      <c r="A61" s="27" t="s">
        <v>25</v>
      </c>
      <c r="B61" s="28">
        <f>IF(COUNTIF($B33:B33,"Fail")&gt;=4,B20*$B$6,IF(COUNTIF(B33:$B33,"Fail")=3,B20*$B$5,IF(COUNTIF(B33:$B33,"Fail")=2,$B20*$B$4,IF(B33="Fail",B20,0))))</f>
        <v>0</v>
      </c>
      <c r="C61" s="29">
        <f>IF(COUNTIF($B33:C33,"Fail")&gt;=4,C20*$B$6,IF(COUNTIF($B33:C33,"Fail")=3,C20*$B$5,IF(COUNTIF(B33:$C33,"Fail")=2,C20*$B$4,IF(C33="Fail",C20,0))))</f>
        <v>0</v>
      </c>
      <c r="D61" s="29">
        <f>IF(COUNTIF($B33:D33,"Fail")&gt;=4,D20*$B$6,IF(COUNTIF($B33:D33,"Fail")=3,D20*$B$5,IF(COUNTIF($C33:D33,"Fail")=2,D20*$B$4,IF(D33="Fail",D20,0))))</f>
        <v>0</v>
      </c>
      <c r="E61" s="29">
        <f>IF(COUNTIF($B33:E33,"Fail")&gt;=4,E20*$B$6,IF(COUNTIF($C33:E33,"Fail")=3,E20*$B$5,IF(COUNTIF($D33:E33,"Fail")=2,E20*$B$4,IF(E33="Fail",E20,0))))</f>
        <v>0</v>
      </c>
      <c r="F61" s="29">
        <f t="shared" si="82"/>
        <v>0</v>
      </c>
      <c r="G61" s="29">
        <f t="shared" si="82"/>
        <v>0</v>
      </c>
      <c r="H61" s="29">
        <f t="shared" si="82"/>
        <v>0</v>
      </c>
      <c r="I61" s="29">
        <f t="shared" si="82"/>
        <v>0</v>
      </c>
      <c r="J61" s="29">
        <f t="shared" si="82"/>
        <v>0</v>
      </c>
      <c r="K61" s="29">
        <f t="shared" si="82"/>
        <v>0</v>
      </c>
      <c r="L61" s="29">
        <f t="shared" si="82"/>
        <v>0</v>
      </c>
      <c r="M61" s="30">
        <f t="shared" si="82"/>
        <v>0</v>
      </c>
      <c r="N61" s="28">
        <f t="shared" si="82"/>
        <v>0</v>
      </c>
      <c r="O61" s="29">
        <f t="shared" si="82"/>
        <v>0</v>
      </c>
      <c r="P61" s="29">
        <f t="shared" si="83"/>
        <v>0</v>
      </c>
      <c r="Q61" s="29">
        <f t="shared" si="83"/>
        <v>0</v>
      </c>
      <c r="R61" s="29">
        <f t="shared" si="83"/>
        <v>0</v>
      </c>
      <c r="S61" s="29">
        <f t="shared" si="83"/>
        <v>0</v>
      </c>
      <c r="T61" s="29">
        <f t="shared" si="83"/>
        <v>0</v>
      </c>
      <c r="U61" s="29">
        <f t="shared" si="83"/>
        <v>0</v>
      </c>
      <c r="V61" s="29">
        <f t="shared" si="83"/>
        <v>0</v>
      </c>
      <c r="W61" s="29">
        <f t="shared" si="83"/>
        <v>0</v>
      </c>
      <c r="X61" s="29">
        <f t="shared" si="83"/>
        <v>0</v>
      </c>
      <c r="Y61" s="30">
        <f t="shared" si="83"/>
        <v>0</v>
      </c>
      <c r="Z61" s="28">
        <f t="shared" si="84"/>
        <v>0</v>
      </c>
      <c r="AA61" s="29">
        <f t="shared" si="84"/>
        <v>0</v>
      </c>
      <c r="AB61" s="29">
        <f t="shared" si="84"/>
        <v>0</v>
      </c>
      <c r="AC61" s="29">
        <f t="shared" si="84"/>
        <v>0</v>
      </c>
      <c r="AD61" s="29">
        <f t="shared" si="84"/>
        <v>0</v>
      </c>
      <c r="AE61" s="29">
        <f t="shared" si="84"/>
        <v>0</v>
      </c>
      <c r="AF61" s="29">
        <f t="shared" si="84"/>
        <v>0</v>
      </c>
      <c r="AG61" s="29">
        <f t="shared" si="84"/>
        <v>0</v>
      </c>
      <c r="AH61" s="29">
        <f t="shared" si="84"/>
        <v>0</v>
      </c>
      <c r="AI61" s="29">
        <f t="shared" si="84"/>
        <v>0</v>
      </c>
      <c r="AJ61" s="29">
        <f t="shared" si="85"/>
        <v>0</v>
      </c>
      <c r="AK61" s="30">
        <f t="shared" si="85"/>
        <v>0</v>
      </c>
      <c r="AL61" s="28">
        <f t="shared" si="85"/>
        <v>0</v>
      </c>
      <c r="AM61" s="29">
        <f t="shared" si="85"/>
        <v>0</v>
      </c>
      <c r="AN61" s="29">
        <f t="shared" si="85"/>
        <v>0</v>
      </c>
      <c r="AO61" s="29">
        <f t="shared" si="85"/>
        <v>0</v>
      </c>
      <c r="AP61" s="29">
        <f t="shared" si="85"/>
        <v>0</v>
      </c>
      <c r="AQ61" s="29">
        <f t="shared" si="85"/>
        <v>0</v>
      </c>
      <c r="AR61" s="29">
        <f t="shared" si="85"/>
        <v>0</v>
      </c>
      <c r="AS61" s="29">
        <f t="shared" si="85"/>
        <v>0</v>
      </c>
      <c r="AT61" s="29">
        <f t="shared" si="86"/>
        <v>0</v>
      </c>
      <c r="AU61" s="29">
        <f t="shared" si="86"/>
        <v>0</v>
      </c>
      <c r="AV61" s="29">
        <f t="shared" si="86"/>
        <v>0</v>
      </c>
      <c r="AW61" s="30">
        <f t="shared" si="86"/>
        <v>0</v>
      </c>
      <c r="AX61" s="28">
        <f t="shared" si="68"/>
        <v>0</v>
      </c>
      <c r="AY61" s="29">
        <f t="shared" si="69"/>
        <v>0</v>
      </c>
      <c r="AZ61" s="29">
        <f t="shared" si="70"/>
        <v>0</v>
      </c>
      <c r="BA61" s="29">
        <f t="shared" si="71"/>
        <v>0</v>
      </c>
      <c r="BB61" s="29">
        <f t="shared" si="72"/>
        <v>0</v>
      </c>
      <c r="BC61" s="29">
        <f t="shared" si="73"/>
        <v>0</v>
      </c>
      <c r="BD61" s="29">
        <f t="shared" si="74"/>
        <v>0</v>
      </c>
      <c r="BE61" s="29">
        <f t="shared" si="75"/>
        <v>0</v>
      </c>
      <c r="BF61" s="29">
        <f t="shared" si="76"/>
        <v>0</v>
      </c>
      <c r="BG61" s="29">
        <f t="shared" si="77"/>
        <v>0</v>
      </c>
      <c r="BH61" s="29">
        <f t="shared" si="78"/>
        <v>0</v>
      </c>
      <c r="BI61" s="30">
        <f t="shared" si="79"/>
        <v>0</v>
      </c>
    </row>
    <row r="62" spans="1:61" ht="13.15" x14ac:dyDescent="0.35">
      <c r="A62" s="17"/>
      <c r="B62" s="5"/>
      <c r="C62" s="5"/>
      <c r="D62" s="5"/>
      <c r="E62" s="5"/>
      <c r="F62" s="5"/>
      <c r="G62" s="5"/>
      <c r="H62" s="5"/>
      <c r="I62" s="5"/>
      <c r="J62" s="5"/>
      <c r="K62" s="5"/>
      <c r="L62" s="5"/>
      <c r="M62" s="5"/>
      <c r="N62" s="5"/>
      <c r="O62" s="5"/>
      <c r="P62" s="5"/>
      <c r="Q62" s="5"/>
      <c r="R62" s="5"/>
      <c r="S62" s="5"/>
      <c r="T62" s="5"/>
      <c r="U62" s="5"/>
      <c r="V62" s="5"/>
      <c r="W62" s="5"/>
      <c r="X62" s="5"/>
      <c r="Y62" s="5"/>
      <c r="Z62" s="5"/>
      <c r="AA62" s="5"/>
      <c r="AB62" s="5"/>
      <c r="AC62" s="5"/>
      <c r="AD62" s="5"/>
      <c r="AE62" s="5"/>
      <c r="AF62" s="5"/>
      <c r="AG62" s="5"/>
      <c r="AH62" s="5"/>
      <c r="AI62" s="5"/>
      <c r="AJ62" s="5"/>
      <c r="AK62" s="5"/>
      <c r="AL62" s="5"/>
      <c r="AM62" s="5"/>
      <c r="AN62" s="5"/>
      <c r="AO62" s="5"/>
      <c r="AP62" s="5"/>
      <c r="AQ62" s="5"/>
      <c r="AR62" s="5"/>
      <c r="AS62" s="5"/>
      <c r="AT62" s="5"/>
      <c r="AU62" s="5"/>
      <c r="AV62" s="5"/>
      <c r="AW62" s="5"/>
      <c r="AX62" s="5"/>
      <c r="AY62" s="5"/>
      <c r="AZ62" s="5"/>
      <c r="BA62" s="5"/>
      <c r="BB62" s="5"/>
      <c r="BC62" s="5"/>
      <c r="BD62" s="5"/>
      <c r="BE62" s="5"/>
      <c r="BF62" s="5"/>
      <c r="BG62" s="5"/>
      <c r="BH62" s="5"/>
      <c r="BI62" s="5"/>
    </row>
    <row r="63" spans="1:61" ht="13.15" x14ac:dyDescent="0.35">
      <c r="A63" s="17"/>
      <c r="B63" s="5"/>
      <c r="C63" s="5"/>
      <c r="D63" s="5"/>
      <c r="E63" s="5"/>
      <c r="F63" s="5"/>
      <c r="G63" s="5"/>
      <c r="H63" s="5"/>
      <c r="I63" s="5"/>
      <c r="J63" s="5"/>
      <c r="K63" s="5"/>
      <c r="L63" s="5"/>
      <c r="M63" s="5"/>
      <c r="N63" s="5"/>
      <c r="O63" s="5"/>
      <c r="P63" s="5"/>
      <c r="Q63" s="5"/>
      <c r="R63" s="5"/>
      <c r="S63" s="5"/>
      <c r="T63" s="5"/>
      <c r="U63" s="5"/>
      <c r="V63" s="5"/>
      <c r="W63" s="5"/>
      <c r="X63" s="5"/>
      <c r="Y63" s="5"/>
      <c r="Z63" s="5"/>
      <c r="AA63" s="5"/>
      <c r="AB63" s="5"/>
      <c r="AC63" s="5"/>
      <c r="AD63" s="5"/>
      <c r="AE63" s="5"/>
      <c r="AF63" s="5"/>
      <c r="AG63" s="5"/>
      <c r="AH63" s="5"/>
      <c r="AI63" s="5"/>
      <c r="AJ63" s="5"/>
      <c r="AK63" s="5"/>
      <c r="AL63" s="5"/>
      <c r="AM63" s="5"/>
      <c r="AN63" s="5"/>
      <c r="AO63" s="5"/>
      <c r="AP63" s="5"/>
      <c r="AQ63" s="5"/>
      <c r="AR63" s="5"/>
      <c r="AS63" s="5"/>
      <c r="AT63" s="5"/>
      <c r="AU63" s="5"/>
      <c r="AV63" s="5"/>
      <c r="AW63" s="5"/>
      <c r="AX63" s="5"/>
      <c r="AY63" s="5"/>
      <c r="AZ63" s="5"/>
      <c r="BA63" s="5"/>
      <c r="BB63" s="5"/>
      <c r="BC63" s="5"/>
      <c r="BD63" s="5"/>
      <c r="BE63" s="5"/>
      <c r="BF63" s="5"/>
      <c r="BG63" s="5"/>
      <c r="BH63" s="5"/>
      <c r="BI63" s="5"/>
    </row>
    <row r="64" spans="1:61" s="13" customFormat="1" ht="13.5" customHeight="1" x14ac:dyDescent="0.35">
      <c r="A64" s="179" t="s">
        <v>78</v>
      </c>
      <c r="B64" s="175" t="s">
        <v>14</v>
      </c>
      <c r="C64" s="175"/>
      <c r="D64" s="175"/>
      <c r="E64" s="175"/>
      <c r="F64" s="175"/>
      <c r="G64" s="175"/>
      <c r="H64" s="175"/>
      <c r="I64" s="175"/>
      <c r="J64" s="175"/>
      <c r="K64" s="175"/>
      <c r="L64" s="175"/>
      <c r="M64" s="175"/>
      <c r="N64" s="175" t="s">
        <v>15</v>
      </c>
      <c r="O64" s="175"/>
      <c r="P64" s="175"/>
      <c r="Q64" s="175"/>
      <c r="R64" s="175"/>
      <c r="S64" s="175"/>
      <c r="T64" s="175"/>
      <c r="U64" s="175"/>
      <c r="V64" s="175"/>
      <c r="W64" s="175"/>
      <c r="X64" s="175"/>
      <c r="Y64" s="175"/>
      <c r="Z64" s="175" t="s">
        <v>16</v>
      </c>
      <c r="AA64" s="175"/>
      <c r="AB64" s="175"/>
      <c r="AC64" s="175"/>
      <c r="AD64" s="175"/>
      <c r="AE64" s="175"/>
      <c r="AF64" s="175"/>
      <c r="AG64" s="175"/>
      <c r="AH64" s="175"/>
      <c r="AI64" s="175"/>
      <c r="AJ64" s="175"/>
      <c r="AK64" s="175"/>
      <c r="AL64" s="175" t="s">
        <v>17</v>
      </c>
      <c r="AM64" s="175"/>
      <c r="AN64" s="175"/>
      <c r="AO64" s="175"/>
      <c r="AP64" s="175"/>
      <c r="AQ64" s="175"/>
      <c r="AR64" s="175"/>
      <c r="AS64" s="175"/>
      <c r="AT64" s="175"/>
      <c r="AU64" s="175"/>
      <c r="AV64" s="175"/>
      <c r="AW64" s="175"/>
      <c r="AX64" s="165" t="s">
        <v>79</v>
      </c>
      <c r="AY64" s="166"/>
      <c r="AZ64" s="166"/>
      <c r="BA64" s="166"/>
      <c r="BB64" s="166"/>
      <c r="BC64" s="166"/>
      <c r="BD64" s="166"/>
      <c r="BE64" s="166"/>
      <c r="BF64" s="166"/>
      <c r="BG64" s="166"/>
      <c r="BH64" s="166"/>
      <c r="BI64" s="167"/>
    </row>
    <row r="65" spans="1:61" s="14" customFormat="1" ht="13.5" thickBot="1" x14ac:dyDescent="0.4">
      <c r="A65" s="180"/>
      <c r="B65" s="8">
        <v>1</v>
      </c>
      <c r="C65" s="9">
        <v>2</v>
      </c>
      <c r="D65" s="9">
        <v>3</v>
      </c>
      <c r="E65" s="9">
        <v>4</v>
      </c>
      <c r="F65" s="9">
        <v>5</v>
      </c>
      <c r="G65" s="9">
        <v>6</v>
      </c>
      <c r="H65" s="9">
        <v>7</v>
      </c>
      <c r="I65" s="9">
        <v>8</v>
      </c>
      <c r="J65" s="9">
        <v>9</v>
      </c>
      <c r="K65" s="8">
        <v>10</v>
      </c>
      <c r="L65" s="9">
        <v>11</v>
      </c>
      <c r="M65" s="9">
        <v>12</v>
      </c>
      <c r="N65" s="9">
        <v>13</v>
      </c>
      <c r="O65" s="9">
        <v>14</v>
      </c>
      <c r="P65" s="9">
        <v>15</v>
      </c>
      <c r="Q65" s="9">
        <v>16</v>
      </c>
      <c r="R65" s="9">
        <v>17</v>
      </c>
      <c r="S65" s="9">
        <v>18</v>
      </c>
      <c r="T65" s="8">
        <v>19</v>
      </c>
      <c r="U65" s="9">
        <v>20</v>
      </c>
      <c r="V65" s="9">
        <v>21</v>
      </c>
      <c r="W65" s="9">
        <v>22</v>
      </c>
      <c r="X65" s="9">
        <v>23</v>
      </c>
      <c r="Y65" s="9">
        <v>24</v>
      </c>
      <c r="Z65" s="9">
        <v>25</v>
      </c>
      <c r="AA65" s="9">
        <v>26</v>
      </c>
      <c r="AB65" s="9">
        <v>27</v>
      </c>
      <c r="AC65" s="8">
        <v>28</v>
      </c>
      <c r="AD65" s="9">
        <v>29</v>
      </c>
      <c r="AE65" s="9">
        <v>30</v>
      </c>
      <c r="AF65" s="9">
        <v>31</v>
      </c>
      <c r="AG65" s="9">
        <v>32</v>
      </c>
      <c r="AH65" s="9">
        <v>33</v>
      </c>
      <c r="AI65" s="9">
        <v>34</v>
      </c>
      <c r="AJ65" s="9">
        <v>35</v>
      </c>
      <c r="AK65" s="9">
        <v>36</v>
      </c>
      <c r="AL65" s="8">
        <v>37</v>
      </c>
      <c r="AM65" s="9">
        <v>38</v>
      </c>
      <c r="AN65" s="9">
        <v>39</v>
      </c>
      <c r="AO65" s="9">
        <v>40</v>
      </c>
      <c r="AP65" s="9">
        <v>41</v>
      </c>
      <c r="AQ65" s="9">
        <v>42</v>
      </c>
      <c r="AR65" s="9">
        <v>43</v>
      </c>
      <c r="AS65" s="9">
        <v>44</v>
      </c>
      <c r="AT65" s="9">
        <v>45</v>
      </c>
      <c r="AU65" s="8">
        <v>46</v>
      </c>
      <c r="AV65" s="9">
        <v>47</v>
      </c>
      <c r="AW65" s="9">
        <v>48</v>
      </c>
      <c r="AX65" s="79">
        <v>49</v>
      </c>
      <c r="AY65" s="80">
        <v>50</v>
      </c>
      <c r="AZ65" s="79">
        <v>51</v>
      </c>
      <c r="BA65" s="80">
        <v>52</v>
      </c>
      <c r="BB65" s="79">
        <v>53</v>
      </c>
      <c r="BC65" s="80">
        <v>54</v>
      </c>
      <c r="BD65" s="79">
        <v>55</v>
      </c>
      <c r="BE65" s="80">
        <v>56</v>
      </c>
      <c r="BF65" s="79">
        <v>57</v>
      </c>
      <c r="BG65" s="80">
        <v>58</v>
      </c>
      <c r="BH65" s="79">
        <v>59</v>
      </c>
      <c r="BI65" s="80">
        <v>60</v>
      </c>
    </row>
    <row r="66" spans="1:61" s="22" customFormat="1" x14ac:dyDescent="0.35">
      <c r="A66" s="18" t="s">
        <v>19</v>
      </c>
      <c r="B66" s="100">
        <f t="shared" ref="B66:AW66" si="87">MAX(B38,B52)</f>
        <v>0</v>
      </c>
      <c r="C66" s="20">
        <f t="shared" si="87"/>
        <v>0</v>
      </c>
      <c r="D66" s="20">
        <f t="shared" si="87"/>
        <v>0</v>
      </c>
      <c r="E66" s="20">
        <f t="shared" si="87"/>
        <v>0</v>
      </c>
      <c r="F66" s="20">
        <f t="shared" si="87"/>
        <v>0</v>
      </c>
      <c r="G66" s="20">
        <f t="shared" si="87"/>
        <v>0</v>
      </c>
      <c r="H66" s="20">
        <f t="shared" si="87"/>
        <v>0</v>
      </c>
      <c r="I66" s="20">
        <f t="shared" si="87"/>
        <v>0</v>
      </c>
      <c r="J66" s="20">
        <f t="shared" si="87"/>
        <v>0</v>
      </c>
      <c r="K66" s="20">
        <f t="shared" si="87"/>
        <v>0</v>
      </c>
      <c r="L66" s="20">
        <f t="shared" si="87"/>
        <v>0</v>
      </c>
      <c r="M66" s="21">
        <f t="shared" si="87"/>
        <v>0</v>
      </c>
      <c r="N66" s="19">
        <f t="shared" si="87"/>
        <v>0</v>
      </c>
      <c r="O66" s="20">
        <f t="shared" si="87"/>
        <v>0</v>
      </c>
      <c r="P66" s="20">
        <f t="shared" si="87"/>
        <v>0</v>
      </c>
      <c r="Q66" s="20">
        <f t="shared" si="87"/>
        <v>0</v>
      </c>
      <c r="R66" s="20">
        <f t="shared" si="87"/>
        <v>0</v>
      </c>
      <c r="S66" s="20">
        <f t="shared" si="87"/>
        <v>0</v>
      </c>
      <c r="T66" s="20">
        <f t="shared" si="87"/>
        <v>0</v>
      </c>
      <c r="U66" s="20">
        <f t="shared" si="87"/>
        <v>0</v>
      </c>
      <c r="V66" s="20">
        <f t="shared" si="87"/>
        <v>0</v>
      </c>
      <c r="W66" s="20">
        <f t="shared" si="87"/>
        <v>0</v>
      </c>
      <c r="X66" s="20">
        <f t="shared" si="87"/>
        <v>0</v>
      </c>
      <c r="Y66" s="21">
        <f t="shared" si="87"/>
        <v>0</v>
      </c>
      <c r="Z66" s="19">
        <f t="shared" si="87"/>
        <v>0</v>
      </c>
      <c r="AA66" s="20">
        <f t="shared" si="87"/>
        <v>0</v>
      </c>
      <c r="AB66" s="20">
        <f t="shared" si="87"/>
        <v>0</v>
      </c>
      <c r="AC66" s="20">
        <f t="shared" si="87"/>
        <v>0</v>
      </c>
      <c r="AD66" s="20">
        <f t="shared" si="87"/>
        <v>0</v>
      </c>
      <c r="AE66" s="20">
        <f t="shared" si="87"/>
        <v>0</v>
      </c>
      <c r="AF66" s="20">
        <f t="shared" si="87"/>
        <v>0</v>
      </c>
      <c r="AG66" s="20">
        <f t="shared" si="87"/>
        <v>0</v>
      </c>
      <c r="AH66" s="20">
        <f t="shared" si="87"/>
        <v>0</v>
      </c>
      <c r="AI66" s="20">
        <f t="shared" si="87"/>
        <v>0</v>
      </c>
      <c r="AJ66" s="20">
        <f t="shared" si="87"/>
        <v>0</v>
      </c>
      <c r="AK66" s="21">
        <f t="shared" si="87"/>
        <v>0</v>
      </c>
      <c r="AL66" s="19">
        <f t="shared" si="87"/>
        <v>0</v>
      </c>
      <c r="AM66" s="20">
        <f t="shared" si="87"/>
        <v>0</v>
      </c>
      <c r="AN66" s="20">
        <f t="shared" si="87"/>
        <v>0</v>
      </c>
      <c r="AO66" s="20">
        <f t="shared" si="87"/>
        <v>0</v>
      </c>
      <c r="AP66" s="20">
        <f t="shared" si="87"/>
        <v>0</v>
      </c>
      <c r="AQ66" s="20">
        <f t="shared" si="87"/>
        <v>0</v>
      </c>
      <c r="AR66" s="20">
        <f t="shared" si="87"/>
        <v>0</v>
      </c>
      <c r="AS66" s="20">
        <f t="shared" si="87"/>
        <v>0</v>
      </c>
      <c r="AT66" s="20">
        <f t="shared" si="87"/>
        <v>0</v>
      </c>
      <c r="AU66" s="20">
        <f t="shared" si="87"/>
        <v>0</v>
      </c>
      <c r="AV66" s="20">
        <f t="shared" si="87"/>
        <v>0</v>
      </c>
      <c r="AW66" s="21">
        <f t="shared" si="87"/>
        <v>0</v>
      </c>
      <c r="AX66" s="19">
        <f t="shared" ref="AX66:BI66" si="88">MAX(AX38,AX52)</f>
        <v>0</v>
      </c>
      <c r="AY66" s="20">
        <f t="shared" si="88"/>
        <v>0</v>
      </c>
      <c r="AZ66" s="20">
        <f t="shared" si="88"/>
        <v>0</v>
      </c>
      <c r="BA66" s="20">
        <f t="shared" si="88"/>
        <v>0</v>
      </c>
      <c r="BB66" s="20">
        <f t="shared" si="88"/>
        <v>0</v>
      </c>
      <c r="BC66" s="20">
        <f t="shared" si="88"/>
        <v>0</v>
      </c>
      <c r="BD66" s="20">
        <f t="shared" si="88"/>
        <v>0</v>
      </c>
      <c r="BE66" s="20">
        <f t="shared" si="88"/>
        <v>0</v>
      </c>
      <c r="BF66" s="20">
        <f t="shared" si="88"/>
        <v>0</v>
      </c>
      <c r="BG66" s="20">
        <f t="shared" si="88"/>
        <v>0</v>
      </c>
      <c r="BH66" s="20">
        <f t="shared" si="88"/>
        <v>0</v>
      </c>
      <c r="BI66" s="21">
        <f t="shared" si="88"/>
        <v>0</v>
      </c>
    </row>
    <row r="67" spans="1:61" s="22" customFormat="1" x14ac:dyDescent="0.35">
      <c r="A67" s="23" t="s">
        <v>20</v>
      </c>
      <c r="B67" s="101">
        <f t="shared" ref="B67:AW67" si="89">MAX(B39,B53)</f>
        <v>0</v>
      </c>
      <c r="C67" s="25">
        <f t="shared" si="89"/>
        <v>0</v>
      </c>
      <c r="D67" s="25">
        <f t="shared" si="89"/>
        <v>0</v>
      </c>
      <c r="E67" s="25">
        <f t="shared" si="89"/>
        <v>0</v>
      </c>
      <c r="F67" s="25">
        <f t="shared" si="89"/>
        <v>0</v>
      </c>
      <c r="G67" s="25">
        <f t="shared" si="89"/>
        <v>0</v>
      </c>
      <c r="H67" s="25">
        <f t="shared" si="89"/>
        <v>0</v>
      </c>
      <c r="I67" s="25">
        <f t="shared" si="89"/>
        <v>0</v>
      </c>
      <c r="J67" s="25">
        <f t="shared" si="89"/>
        <v>0</v>
      </c>
      <c r="K67" s="25">
        <f t="shared" si="89"/>
        <v>0</v>
      </c>
      <c r="L67" s="25">
        <f t="shared" si="89"/>
        <v>0</v>
      </c>
      <c r="M67" s="26">
        <f t="shared" si="89"/>
        <v>0</v>
      </c>
      <c r="N67" s="24">
        <f t="shared" si="89"/>
        <v>0</v>
      </c>
      <c r="O67" s="25">
        <f t="shared" si="89"/>
        <v>0</v>
      </c>
      <c r="P67" s="25">
        <f t="shared" si="89"/>
        <v>0</v>
      </c>
      <c r="Q67" s="25">
        <f t="shared" si="89"/>
        <v>0</v>
      </c>
      <c r="R67" s="25">
        <f t="shared" si="89"/>
        <v>0</v>
      </c>
      <c r="S67" s="25">
        <f t="shared" si="89"/>
        <v>0</v>
      </c>
      <c r="T67" s="25">
        <f t="shared" si="89"/>
        <v>0</v>
      </c>
      <c r="U67" s="25">
        <f t="shared" si="89"/>
        <v>0</v>
      </c>
      <c r="V67" s="25">
        <f t="shared" si="89"/>
        <v>0</v>
      </c>
      <c r="W67" s="25">
        <f t="shared" si="89"/>
        <v>0</v>
      </c>
      <c r="X67" s="25">
        <f t="shared" si="89"/>
        <v>0</v>
      </c>
      <c r="Y67" s="26">
        <f t="shared" si="89"/>
        <v>0</v>
      </c>
      <c r="Z67" s="24">
        <f t="shared" si="89"/>
        <v>0</v>
      </c>
      <c r="AA67" s="25">
        <f t="shared" si="89"/>
        <v>0</v>
      </c>
      <c r="AB67" s="25">
        <f t="shared" si="89"/>
        <v>0</v>
      </c>
      <c r="AC67" s="25">
        <f t="shared" si="89"/>
        <v>0</v>
      </c>
      <c r="AD67" s="25">
        <f t="shared" si="89"/>
        <v>0</v>
      </c>
      <c r="AE67" s="25">
        <f t="shared" si="89"/>
        <v>0</v>
      </c>
      <c r="AF67" s="25">
        <f t="shared" si="89"/>
        <v>0</v>
      </c>
      <c r="AG67" s="25">
        <f t="shared" si="89"/>
        <v>0</v>
      </c>
      <c r="AH67" s="25">
        <f t="shared" si="89"/>
        <v>0</v>
      </c>
      <c r="AI67" s="25">
        <f t="shared" si="89"/>
        <v>0</v>
      </c>
      <c r="AJ67" s="25">
        <f t="shared" si="89"/>
        <v>0</v>
      </c>
      <c r="AK67" s="26">
        <f t="shared" si="89"/>
        <v>0</v>
      </c>
      <c r="AL67" s="24">
        <f t="shared" si="89"/>
        <v>0</v>
      </c>
      <c r="AM67" s="25">
        <f t="shared" si="89"/>
        <v>0</v>
      </c>
      <c r="AN67" s="25">
        <f t="shared" si="89"/>
        <v>0</v>
      </c>
      <c r="AO67" s="25">
        <f t="shared" si="89"/>
        <v>0</v>
      </c>
      <c r="AP67" s="25">
        <f t="shared" si="89"/>
        <v>0</v>
      </c>
      <c r="AQ67" s="25">
        <f t="shared" si="89"/>
        <v>0</v>
      </c>
      <c r="AR67" s="25">
        <f t="shared" si="89"/>
        <v>0</v>
      </c>
      <c r="AS67" s="25">
        <f t="shared" si="89"/>
        <v>0</v>
      </c>
      <c r="AT67" s="25">
        <f t="shared" si="89"/>
        <v>0</v>
      </c>
      <c r="AU67" s="25">
        <f t="shared" si="89"/>
        <v>0</v>
      </c>
      <c r="AV67" s="25">
        <f t="shared" si="89"/>
        <v>0</v>
      </c>
      <c r="AW67" s="26">
        <f t="shared" si="89"/>
        <v>0</v>
      </c>
      <c r="AX67" s="24">
        <f t="shared" ref="AX67:BI67" si="90">MAX(AX39,AX53)</f>
        <v>0</v>
      </c>
      <c r="AY67" s="25">
        <f t="shared" si="90"/>
        <v>0</v>
      </c>
      <c r="AZ67" s="25">
        <f t="shared" si="90"/>
        <v>0</v>
      </c>
      <c r="BA67" s="25">
        <f t="shared" si="90"/>
        <v>0</v>
      </c>
      <c r="BB67" s="25">
        <f t="shared" si="90"/>
        <v>0</v>
      </c>
      <c r="BC67" s="25">
        <f t="shared" si="90"/>
        <v>0</v>
      </c>
      <c r="BD67" s="25">
        <f t="shared" si="90"/>
        <v>0</v>
      </c>
      <c r="BE67" s="25">
        <f t="shared" si="90"/>
        <v>0</v>
      </c>
      <c r="BF67" s="25">
        <f t="shared" si="90"/>
        <v>0</v>
      </c>
      <c r="BG67" s="25">
        <f t="shared" si="90"/>
        <v>0</v>
      </c>
      <c r="BH67" s="25">
        <f t="shared" si="90"/>
        <v>0</v>
      </c>
      <c r="BI67" s="26">
        <f t="shared" si="90"/>
        <v>0</v>
      </c>
    </row>
    <row r="68" spans="1:61" s="22" customFormat="1" x14ac:dyDescent="0.35">
      <c r="A68" s="23" t="s">
        <v>21</v>
      </c>
      <c r="B68" s="101">
        <f t="shared" ref="B68:AW68" si="91">MAX(B40,B54)</f>
        <v>0</v>
      </c>
      <c r="C68" s="25">
        <f t="shared" si="91"/>
        <v>0</v>
      </c>
      <c r="D68" s="25">
        <f t="shared" si="91"/>
        <v>0</v>
      </c>
      <c r="E68" s="25">
        <f t="shared" si="91"/>
        <v>0</v>
      </c>
      <c r="F68" s="25">
        <f t="shared" si="91"/>
        <v>0</v>
      </c>
      <c r="G68" s="25">
        <f t="shared" si="91"/>
        <v>0</v>
      </c>
      <c r="H68" s="25">
        <f t="shared" si="91"/>
        <v>0</v>
      </c>
      <c r="I68" s="25">
        <f t="shared" si="91"/>
        <v>0</v>
      </c>
      <c r="J68" s="25">
        <f t="shared" si="91"/>
        <v>0</v>
      </c>
      <c r="K68" s="25">
        <f t="shared" si="91"/>
        <v>0</v>
      </c>
      <c r="L68" s="25">
        <f t="shared" si="91"/>
        <v>0</v>
      </c>
      <c r="M68" s="26">
        <f t="shared" si="91"/>
        <v>0</v>
      </c>
      <c r="N68" s="24">
        <f t="shared" si="91"/>
        <v>0</v>
      </c>
      <c r="O68" s="25">
        <f t="shared" si="91"/>
        <v>0</v>
      </c>
      <c r="P68" s="25">
        <f t="shared" si="91"/>
        <v>0</v>
      </c>
      <c r="Q68" s="25">
        <f t="shared" si="91"/>
        <v>0</v>
      </c>
      <c r="R68" s="25">
        <f t="shared" si="91"/>
        <v>0</v>
      </c>
      <c r="S68" s="25">
        <f t="shared" si="91"/>
        <v>0</v>
      </c>
      <c r="T68" s="25">
        <f t="shared" si="91"/>
        <v>0</v>
      </c>
      <c r="U68" s="25">
        <f t="shared" si="91"/>
        <v>0</v>
      </c>
      <c r="V68" s="25">
        <f t="shared" si="91"/>
        <v>0</v>
      </c>
      <c r="W68" s="25">
        <f t="shared" si="91"/>
        <v>0</v>
      </c>
      <c r="X68" s="25">
        <f t="shared" si="91"/>
        <v>0</v>
      </c>
      <c r="Y68" s="26">
        <f t="shared" si="91"/>
        <v>0</v>
      </c>
      <c r="Z68" s="24">
        <f t="shared" si="91"/>
        <v>0</v>
      </c>
      <c r="AA68" s="25">
        <f t="shared" si="91"/>
        <v>0</v>
      </c>
      <c r="AB68" s="25">
        <f t="shared" si="91"/>
        <v>0</v>
      </c>
      <c r="AC68" s="25">
        <f t="shared" si="91"/>
        <v>0</v>
      </c>
      <c r="AD68" s="25">
        <f t="shared" si="91"/>
        <v>0</v>
      </c>
      <c r="AE68" s="25">
        <f t="shared" si="91"/>
        <v>0</v>
      </c>
      <c r="AF68" s="25">
        <f t="shared" si="91"/>
        <v>0</v>
      </c>
      <c r="AG68" s="25">
        <f t="shared" si="91"/>
        <v>0</v>
      </c>
      <c r="AH68" s="25">
        <f t="shared" si="91"/>
        <v>0</v>
      </c>
      <c r="AI68" s="25">
        <f t="shared" si="91"/>
        <v>0</v>
      </c>
      <c r="AJ68" s="25">
        <f t="shared" si="91"/>
        <v>0</v>
      </c>
      <c r="AK68" s="26">
        <f t="shared" si="91"/>
        <v>0</v>
      </c>
      <c r="AL68" s="24">
        <f t="shared" si="91"/>
        <v>0</v>
      </c>
      <c r="AM68" s="25">
        <f t="shared" si="91"/>
        <v>0</v>
      </c>
      <c r="AN68" s="25">
        <f t="shared" si="91"/>
        <v>0</v>
      </c>
      <c r="AO68" s="25">
        <f t="shared" si="91"/>
        <v>0</v>
      </c>
      <c r="AP68" s="25">
        <f t="shared" si="91"/>
        <v>0</v>
      </c>
      <c r="AQ68" s="25">
        <f t="shared" si="91"/>
        <v>0</v>
      </c>
      <c r="AR68" s="25">
        <f t="shared" si="91"/>
        <v>0</v>
      </c>
      <c r="AS68" s="25">
        <f t="shared" si="91"/>
        <v>0</v>
      </c>
      <c r="AT68" s="25">
        <f t="shared" si="91"/>
        <v>0</v>
      </c>
      <c r="AU68" s="25">
        <f t="shared" si="91"/>
        <v>0</v>
      </c>
      <c r="AV68" s="25">
        <f t="shared" si="91"/>
        <v>0</v>
      </c>
      <c r="AW68" s="26">
        <f t="shared" si="91"/>
        <v>0</v>
      </c>
      <c r="AX68" s="24">
        <f t="shared" ref="AX68:BI68" si="92">MAX(AX40,AX54)</f>
        <v>0</v>
      </c>
      <c r="AY68" s="25">
        <f t="shared" si="92"/>
        <v>0</v>
      </c>
      <c r="AZ68" s="25">
        <f t="shared" si="92"/>
        <v>0</v>
      </c>
      <c r="BA68" s="25">
        <f t="shared" si="92"/>
        <v>0</v>
      </c>
      <c r="BB68" s="25">
        <f t="shared" si="92"/>
        <v>0</v>
      </c>
      <c r="BC68" s="25">
        <f t="shared" si="92"/>
        <v>0</v>
      </c>
      <c r="BD68" s="25">
        <f t="shared" si="92"/>
        <v>0</v>
      </c>
      <c r="BE68" s="25">
        <f t="shared" si="92"/>
        <v>0</v>
      </c>
      <c r="BF68" s="25">
        <f t="shared" si="92"/>
        <v>0</v>
      </c>
      <c r="BG68" s="25">
        <f t="shared" si="92"/>
        <v>0</v>
      </c>
      <c r="BH68" s="25">
        <f t="shared" si="92"/>
        <v>0</v>
      </c>
      <c r="BI68" s="26">
        <f t="shared" si="92"/>
        <v>0</v>
      </c>
    </row>
    <row r="69" spans="1:61" s="22" customFormat="1" x14ac:dyDescent="0.35">
      <c r="A69" s="23" t="s">
        <v>22</v>
      </c>
      <c r="B69" s="101">
        <f t="shared" ref="B69:AW69" si="93">MAX(B41,B55)</f>
        <v>0</v>
      </c>
      <c r="C69" s="25">
        <f t="shared" si="93"/>
        <v>0</v>
      </c>
      <c r="D69" s="25">
        <f t="shared" si="93"/>
        <v>0</v>
      </c>
      <c r="E69" s="25">
        <f t="shared" si="93"/>
        <v>0</v>
      </c>
      <c r="F69" s="25">
        <f t="shared" si="93"/>
        <v>0</v>
      </c>
      <c r="G69" s="25">
        <f t="shared" si="93"/>
        <v>0</v>
      </c>
      <c r="H69" s="25">
        <f t="shared" si="93"/>
        <v>0</v>
      </c>
      <c r="I69" s="25">
        <f t="shared" si="93"/>
        <v>0</v>
      </c>
      <c r="J69" s="25">
        <f t="shared" si="93"/>
        <v>0</v>
      </c>
      <c r="K69" s="25">
        <f t="shared" si="93"/>
        <v>0</v>
      </c>
      <c r="L69" s="25">
        <f t="shared" si="93"/>
        <v>0</v>
      </c>
      <c r="M69" s="26">
        <f t="shared" si="93"/>
        <v>0</v>
      </c>
      <c r="N69" s="24">
        <f t="shared" si="93"/>
        <v>0</v>
      </c>
      <c r="O69" s="25">
        <f t="shared" si="93"/>
        <v>0</v>
      </c>
      <c r="P69" s="25">
        <f t="shared" si="93"/>
        <v>0</v>
      </c>
      <c r="Q69" s="25">
        <f t="shared" si="93"/>
        <v>0</v>
      </c>
      <c r="R69" s="25">
        <f t="shared" si="93"/>
        <v>0</v>
      </c>
      <c r="S69" s="25">
        <f t="shared" si="93"/>
        <v>0</v>
      </c>
      <c r="T69" s="25">
        <f t="shared" si="93"/>
        <v>0</v>
      </c>
      <c r="U69" s="25">
        <f t="shared" si="93"/>
        <v>0</v>
      </c>
      <c r="V69" s="25">
        <f t="shared" si="93"/>
        <v>0</v>
      </c>
      <c r="W69" s="25">
        <f t="shared" si="93"/>
        <v>0</v>
      </c>
      <c r="X69" s="25">
        <f t="shared" si="93"/>
        <v>0</v>
      </c>
      <c r="Y69" s="26">
        <f t="shared" si="93"/>
        <v>0</v>
      </c>
      <c r="Z69" s="24">
        <f t="shared" si="93"/>
        <v>0</v>
      </c>
      <c r="AA69" s="25">
        <f t="shared" si="93"/>
        <v>0</v>
      </c>
      <c r="AB69" s="25">
        <f t="shared" si="93"/>
        <v>0</v>
      </c>
      <c r="AC69" s="25">
        <f t="shared" si="93"/>
        <v>0</v>
      </c>
      <c r="AD69" s="25">
        <f t="shared" si="93"/>
        <v>0</v>
      </c>
      <c r="AE69" s="25">
        <f t="shared" si="93"/>
        <v>0</v>
      </c>
      <c r="AF69" s="25">
        <f t="shared" si="93"/>
        <v>0</v>
      </c>
      <c r="AG69" s="25">
        <f t="shared" si="93"/>
        <v>0</v>
      </c>
      <c r="AH69" s="25">
        <f t="shared" si="93"/>
        <v>0</v>
      </c>
      <c r="AI69" s="25">
        <f t="shared" si="93"/>
        <v>0</v>
      </c>
      <c r="AJ69" s="25">
        <f t="shared" si="93"/>
        <v>0</v>
      </c>
      <c r="AK69" s="26">
        <f t="shared" si="93"/>
        <v>0</v>
      </c>
      <c r="AL69" s="24">
        <f t="shared" si="93"/>
        <v>0</v>
      </c>
      <c r="AM69" s="25">
        <f t="shared" si="93"/>
        <v>0</v>
      </c>
      <c r="AN69" s="25">
        <f t="shared" si="93"/>
        <v>0</v>
      </c>
      <c r="AO69" s="25">
        <f t="shared" si="93"/>
        <v>0</v>
      </c>
      <c r="AP69" s="25">
        <f t="shared" si="93"/>
        <v>0</v>
      </c>
      <c r="AQ69" s="25">
        <f t="shared" si="93"/>
        <v>0</v>
      </c>
      <c r="AR69" s="25">
        <f t="shared" si="93"/>
        <v>0</v>
      </c>
      <c r="AS69" s="25">
        <f t="shared" si="93"/>
        <v>0</v>
      </c>
      <c r="AT69" s="25">
        <f t="shared" si="93"/>
        <v>0</v>
      </c>
      <c r="AU69" s="25">
        <f t="shared" si="93"/>
        <v>0</v>
      </c>
      <c r="AV69" s="25">
        <f t="shared" si="93"/>
        <v>0</v>
      </c>
      <c r="AW69" s="26">
        <f t="shared" si="93"/>
        <v>0</v>
      </c>
      <c r="AX69" s="24">
        <f t="shared" ref="AX69:BI69" si="94">MAX(AX41,AX55)</f>
        <v>0</v>
      </c>
      <c r="AY69" s="25">
        <f t="shared" si="94"/>
        <v>0</v>
      </c>
      <c r="AZ69" s="25">
        <f t="shared" si="94"/>
        <v>0</v>
      </c>
      <c r="BA69" s="25">
        <f t="shared" si="94"/>
        <v>0</v>
      </c>
      <c r="BB69" s="25">
        <f t="shared" si="94"/>
        <v>0</v>
      </c>
      <c r="BC69" s="25">
        <f t="shared" si="94"/>
        <v>0</v>
      </c>
      <c r="BD69" s="25">
        <f t="shared" si="94"/>
        <v>0</v>
      </c>
      <c r="BE69" s="25">
        <f t="shared" si="94"/>
        <v>0</v>
      </c>
      <c r="BF69" s="25">
        <f t="shared" si="94"/>
        <v>0</v>
      </c>
      <c r="BG69" s="25">
        <f t="shared" si="94"/>
        <v>0</v>
      </c>
      <c r="BH69" s="25">
        <f t="shared" si="94"/>
        <v>0</v>
      </c>
      <c r="BI69" s="26">
        <f t="shared" si="94"/>
        <v>0</v>
      </c>
    </row>
    <row r="70" spans="1:61" s="22" customFormat="1" x14ac:dyDescent="0.35">
      <c r="A70" s="23" t="s">
        <v>23</v>
      </c>
      <c r="B70" s="101">
        <f t="shared" ref="B70:AW70" si="95">MAX(B42,B56)</f>
        <v>0</v>
      </c>
      <c r="C70" s="25">
        <f t="shared" si="95"/>
        <v>0</v>
      </c>
      <c r="D70" s="25">
        <f t="shared" si="95"/>
        <v>0</v>
      </c>
      <c r="E70" s="25">
        <f t="shared" si="95"/>
        <v>0</v>
      </c>
      <c r="F70" s="25">
        <f t="shared" si="95"/>
        <v>0</v>
      </c>
      <c r="G70" s="25">
        <f t="shared" si="95"/>
        <v>0</v>
      </c>
      <c r="H70" s="25">
        <f t="shared" si="95"/>
        <v>0</v>
      </c>
      <c r="I70" s="25">
        <f t="shared" si="95"/>
        <v>0</v>
      </c>
      <c r="J70" s="25">
        <f t="shared" si="95"/>
        <v>0</v>
      </c>
      <c r="K70" s="25">
        <f t="shared" si="95"/>
        <v>0</v>
      </c>
      <c r="L70" s="25">
        <f t="shared" si="95"/>
        <v>0</v>
      </c>
      <c r="M70" s="26">
        <f t="shared" si="95"/>
        <v>0</v>
      </c>
      <c r="N70" s="24">
        <f t="shared" si="95"/>
        <v>0</v>
      </c>
      <c r="O70" s="25">
        <f t="shared" si="95"/>
        <v>0</v>
      </c>
      <c r="P70" s="25">
        <f t="shared" si="95"/>
        <v>0</v>
      </c>
      <c r="Q70" s="25">
        <f t="shared" si="95"/>
        <v>0</v>
      </c>
      <c r="R70" s="25">
        <f t="shared" si="95"/>
        <v>0</v>
      </c>
      <c r="S70" s="25">
        <f t="shared" si="95"/>
        <v>0</v>
      </c>
      <c r="T70" s="25">
        <f t="shared" si="95"/>
        <v>0</v>
      </c>
      <c r="U70" s="25">
        <f t="shared" si="95"/>
        <v>0</v>
      </c>
      <c r="V70" s="25">
        <f t="shared" si="95"/>
        <v>0</v>
      </c>
      <c r="W70" s="25">
        <f t="shared" si="95"/>
        <v>0</v>
      </c>
      <c r="X70" s="25">
        <f t="shared" si="95"/>
        <v>0</v>
      </c>
      <c r="Y70" s="26">
        <f t="shared" si="95"/>
        <v>0</v>
      </c>
      <c r="Z70" s="24">
        <f t="shared" si="95"/>
        <v>0</v>
      </c>
      <c r="AA70" s="25">
        <f t="shared" si="95"/>
        <v>0</v>
      </c>
      <c r="AB70" s="25">
        <f t="shared" si="95"/>
        <v>0</v>
      </c>
      <c r="AC70" s="25">
        <f t="shared" si="95"/>
        <v>0</v>
      </c>
      <c r="AD70" s="25">
        <f t="shared" si="95"/>
        <v>0</v>
      </c>
      <c r="AE70" s="25">
        <f t="shared" si="95"/>
        <v>0</v>
      </c>
      <c r="AF70" s="25">
        <f t="shared" si="95"/>
        <v>0</v>
      </c>
      <c r="AG70" s="25">
        <f t="shared" si="95"/>
        <v>0</v>
      </c>
      <c r="AH70" s="25">
        <f t="shared" si="95"/>
        <v>0</v>
      </c>
      <c r="AI70" s="25">
        <f t="shared" si="95"/>
        <v>0</v>
      </c>
      <c r="AJ70" s="25">
        <f t="shared" si="95"/>
        <v>0</v>
      </c>
      <c r="AK70" s="26">
        <f t="shared" si="95"/>
        <v>0</v>
      </c>
      <c r="AL70" s="24">
        <f t="shared" si="95"/>
        <v>0</v>
      </c>
      <c r="AM70" s="25">
        <f t="shared" si="95"/>
        <v>0</v>
      </c>
      <c r="AN70" s="25">
        <f t="shared" si="95"/>
        <v>0</v>
      </c>
      <c r="AO70" s="25">
        <f t="shared" si="95"/>
        <v>0</v>
      </c>
      <c r="AP70" s="25">
        <f t="shared" si="95"/>
        <v>0</v>
      </c>
      <c r="AQ70" s="25">
        <f t="shared" si="95"/>
        <v>0</v>
      </c>
      <c r="AR70" s="25">
        <f t="shared" si="95"/>
        <v>0</v>
      </c>
      <c r="AS70" s="25">
        <f t="shared" si="95"/>
        <v>0</v>
      </c>
      <c r="AT70" s="25">
        <f t="shared" si="95"/>
        <v>0</v>
      </c>
      <c r="AU70" s="25">
        <f t="shared" si="95"/>
        <v>0</v>
      </c>
      <c r="AV70" s="25">
        <f t="shared" si="95"/>
        <v>0</v>
      </c>
      <c r="AW70" s="26">
        <f t="shared" si="95"/>
        <v>0</v>
      </c>
      <c r="AX70" s="24">
        <f t="shared" ref="AX70:BI70" si="96">MAX(AX42,AX56)</f>
        <v>0</v>
      </c>
      <c r="AY70" s="25">
        <f t="shared" si="96"/>
        <v>0</v>
      </c>
      <c r="AZ70" s="25">
        <f t="shared" si="96"/>
        <v>0</v>
      </c>
      <c r="BA70" s="25">
        <f t="shared" si="96"/>
        <v>0</v>
      </c>
      <c r="BB70" s="25">
        <f t="shared" si="96"/>
        <v>0</v>
      </c>
      <c r="BC70" s="25">
        <f t="shared" si="96"/>
        <v>0</v>
      </c>
      <c r="BD70" s="25">
        <f t="shared" si="96"/>
        <v>0</v>
      </c>
      <c r="BE70" s="25">
        <f t="shared" si="96"/>
        <v>0</v>
      </c>
      <c r="BF70" s="25">
        <f t="shared" si="96"/>
        <v>0</v>
      </c>
      <c r="BG70" s="25">
        <f t="shared" si="96"/>
        <v>0</v>
      </c>
      <c r="BH70" s="25">
        <f t="shared" si="96"/>
        <v>0</v>
      </c>
      <c r="BI70" s="26">
        <f t="shared" si="96"/>
        <v>0</v>
      </c>
    </row>
    <row r="71" spans="1:61" s="22" customFormat="1" x14ac:dyDescent="0.35">
      <c r="A71" s="23" t="s">
        <v>0</v>
      </c>
      <c r="B71" s="101">
        <f t="shared" ref="B71:AW71" si="97">MAX(B43,B57)</f>
        <v>0</v>
      </c>
      <c r="C71" s="25">
        <f t="shared" si="97"/>
        <v>0</v>
      </c>
      <c r="D71" s="25">
        <f t="shared" si="97"/>
        <v>0</v>
      </c>
      <c r="E71" s="25">
        <f t="shared" si="97"/>
        <v>0</v>
      </c>
      <c r="F71" s="25">
        <f t="shared" si="97"/>
        <v>0</v>
      </c>
      <c r="G71" s="25">
        <f t="shared" si="97"/>
        <v>0</v>
      </c>
      <c r="H71" s="25">
        <f t="shared" si="97"/>
        <v>0</v>
      </c>
      <c r="I71" s="25">
        <f t="shared" si="97"/>
        <v>0</v>
      </c>
      <c r="J71" s="25">
        <f t="shared" si="97"/>
        <v>0</v>
      </c>
      <c r="K71" s="25">
        <f t="shared" si="97"/>
        <v>0</v>
      </c>
      <c r="L71" s="25">
        <f t="shared" si="97"/>
        <v>0</v>
      </c>
      <c r="M71" s="26">
        <f t="shared" si="97"/>
        <v>0</v>
      </c>
      <c r="N71" s="24">
        <f t="shared" si="97"/>
        <v>0</v>
      </c>
      <c r="O71" s="25">
        <f t="shared" si="97"/>
        <v>0</v>
      </c>
      <c r="P71" s="25">
        <f t="shared" si="97"/>
        <v>0</v>
      </c>
      <c r="Q71" s="25">
        <f t="shared" si="97"/>
        <v>0</v>
      </c>
      <c r="R71" s="25">
        <f t="shared" si="97"/>
        <v>0</v>
      </c>
      <c r="S71" s="25">
        <f t="shared" si="97"/>
        <v>0</v>
      </c>
      <c r="T71" s="25">
        <f t="shared" si="97"/>
        <v>0</v>
      </c>
      <c r="U71" s="25">
        <f t="shared" si="97"/>
        <v>0</v>
      </c>
      <c r="V71" s="25">
        <f t="shared" si="97"/>
        <v>0</v>
      </c>
      <c r="W71" s="25">
        <f t="shared" si="97"/>
        <v>0</v>
      </c>
      <c r="X71" s="25">
        <f t="shared" si="97"/>
        <v>0</v>
      </c>
      <c r="Y71" s="26">
        <f t="shared" si="97"/>
        <v>0</v>
      </c>
      <c r="Z71" s="24">
        <f t="shared" si="97"/>
        <v>0</v>
      </c>
      <c r="AA71" s="25">
        <f t="shared" si="97"/>
        <v>0</v>
      </c>
      <c r="AB71" s="25">
        <f t="shared" si="97"/>
        <v>0</v>
      </c>
      <c r="AC71" s="25">
        <f t="shared" si="97"/>
        <v>0</v>
      </c>
      <c r="AD71" s="25">
        <f t="shared" si="97"/>
        <v>0</v>
      </c>
      <c r="AE71" s="25">
        <f t="shared" si="97"/>
        <v>0</v>
      </c>
      <c r="AF71" s="25">
        <f t="shared" si="97"/>
        <v>0</v>
      </c>
      <c r="AG71" s="25">
        <f t="shared" si="97"/>
        <v>0</v>
      </c>
      <c r="AH71" s="25">
        <f t="shared" si="97"/>
        <v>0</v>
      </c>
      <c r="AI71" s="25">
        <f t="shared" si="97"/>
        <v>0</v>
      </c>
      <c r="AJ71" s="25">
        <f t="shared" si="97"/>
        <v>0</v>
      </c>
      <c r="AK71" s="26">
        <f t="shared" si="97"/>
        <v>0</v>
      </c>
      <c r="AL71" s="24">
        <f t="shared" si="97"/>
        <v>0</v>
      </c>
      <c r="AM71" s="25">
        <f t="shared" si="97"/>
        <v>0</v>
      </c>
      <c r="AN71" s="25">
        <f t="shared" si="97"/>
        <v>0</v>
      </c>
      <c r="AO71" s="25">
        <f t="shared" si="97"/>
        <v>0</v>
      </c>
      <c r="AP71" s="25">
        <f t="shared" si="97"/>
        <v>0</v>
      </c>
      <c r="AQ71" s="25">
        <f t="shared" si="97"/>
        <v>0</v>
      </c>
      <c r="AR71" s="25">
        <f t="shared" si="97"/>
        <v>0</v>
      </c>
      <c r="AS71" s="25">
        <f t="shared" si="97"/>
        <v>0</v>
      </c>
      <c r="AT71" s="25">
        <f t="shared" si="97"/>
        <v>0</v>
      </c>
      <c r="AU71" s="25">
        <f t="shared" si="97"/>
        <v>0</v>
      </c>
      <c r="AV71" s="25">
        <f t="shared" si="97"/>
        <v>0</v>
      </c>
      <c r="AW71" s="26">
        <f t="shared" si="97"/>
        <v>0</v>
      </c>
      <c r="AX71" s="24">
        <f t="shared" ref="AX71:BI71" si="98">MAX(AX43,AX57)</f>
        <v>0</v>
      </c>
      <c r="AY71" s="25">
        <f t="shared" si="98"/>
        <v>0</v>
      </c>
      <c r="AZ71" s="25">
        <f t="shared" si="98"/>
        <v>0</v>
      </c>
      <c r="BA71" s="25">
        <f t="shared" si="98"/>
        <v>0</v>
      </c>
      <c r="BB71" s="25">
        <f t="shared" si="98"/>
        <v>0</v>
      </c>
      <c r="BC71" s="25">
        <f t="shared" si="98"/>
        <v>0</v>
      </c>
      <c r="BD71" s="25">
        <f t="shared" si="98"/>
        <v>0</v>
      </c>
      <c r="BE71" s="25">
        <f t="shared" si="98"/>
        <v>0</v>
      </c>
      <c r="BF71" s="25">
        <f t="shared" si="98"/>
        <v>0</v>
      </c>
      <c r="BG71" s="25">
        <f t="shared" si="98"/>
        <v>0</v>
      </c>
      <c r="BH71" s="25">
        <f t="shared" si="98"/>
        <v>0</v>
      </c>
      <c r="BI71" s="26">
        <f t="shared" si="98"/>
        <v>0</v>
      </c>
    </row>
    <row r="72" spans="1:61" s="22" customFormat="1" x14ac:dyDescent="0.35">
      <c r="A72" s="89" t="s">
        <v>39</v>
      </c>
      <c r="B72" s="101">
        <f t="shared" ref="B72:AW72" si="99">MAX(B44,B58)</f>
        <v>0</v>
      </c>
      <c r="C72" s="25">
        <f t="shared" si="99"/>
        <v>0</v>
      </c>
      <c r="D72" s="25">
        <f t="shared" si="99"/>
        <v>0</v>
      </c>
      <c r="E72" s="25">
        <f t="shared" si="99"/>
        <v>0</v>
      </c>
      <c r="F72" s="25">
        <f t="shared" si="99"/>
        <v>0</v>
      </c>
      <c r="G72" s="25">
        <f t="shared" si="99"/>
        <v>0</v>
      </c>
      <c r="H72" s="25">
        <f t="shared" si="99"/>
        <v>0</v>
      </c>
      <c r="I72" s="25">
        <f t="shared" si="99"/>
        <v>0</v>
      </c>
      <c r="J72" s="25">
        <f t="shared" si="99"/>
        <v>0</v>
      </c>
      <c r="K72" s="25">
        <f t="shared" si="99"/>
        <v>0</v>
      </c>
      <c r="L72" s="25">
        <f t="shared" si="99"/>
        <v>0</v>
      </c>
      <c r="M72" s="26">
        <f t="shared" si="99"/>
        <v>0</v>
      </c>
      <c r="N72" s="24">
        <f t="shared" si="99"/>
        <v>0</v>
      </c>
      <c r="O72" s="25">
        <f t="shared" si="99"/>
        <v>0</v>
      </c>
      <c r="P72" s="25">
        <f t="shared" si="99"/>
        <v>0</v>
      </c>
      <c r="Q72" s="25">
        <f t="shared" si="99"/>
        <v>0</v>
      </c>
      <c r="R72" s="25">
        <f t="shared" si="99"/>
        <v>0</v>
      </c>
      <c r="S72" s="25">
        <f t="shared" si="99"/>
        <v>0</v>
      </c>
      <c r="T72" s="25">
        <f t="shared" si="99"/>
        <v>0</v>
      </c>
      <c r="U72" s="25">
        <f t="shared" si="99"/>
        <v>0</v>
      </c>
      <c r="V72" s="25">
        <f t="shared" si="99"/>
        <v>0</v>
      </c>
      <c r="W72" s="25">
        <f t="shared" si="99"/>
        <v>0</v>
      </c>
      <c r="X72" s="25">
        <f t="shared" si="99"/>
        <v>0</v>
      </c>
      <c r="Y72" s="26">
        <f t="shared" si="99"/>
        <v>0</v>
      </c>
      <c r="Z72" s="24">
        <f t="shared" si="99"/>
        <v>0</v>
      </c>
      <c r="AA72" s="25">
        <f t="shared" si="99"/>
        <v>0</v>
      </c>
      <c r="AB72" s="25">
        <f t="shared" si="99"/>
        <v>0</v>
      </c>
      <c r="AC72" s="25">
        <f t="shared" si="99"/>
        <v>0</v>
      </c>
      <c r="AD72" s="25">
        <f t="shared" si="99"/>
        <v>0</v>
      </c>
      <c r="AE72" s="25">
        <f t="shared" si="99"/>
        <v>0</v>
      </c>
      <c r="AF72" s="25">
        <f t="shared" si="99"/>
        <v>0</v>
      </c>
      <c r="AG72" s="25">
        <f t="shared" si="99"/>
        <v>0</v>
      </c>
      <c r="AH72" s="25">
        <f t="shared" si="99"/>
        <v>0</v>
      </c>
      <c r="AI72" s="25">
        <f t="shared" si="99"/>
        <v>0</v>
      </c>
      <c r="AJ72" s="25">
        <f t="shared" si="99"/>
        <v>0</v>
      </c>
      <c r="AK72" s="26">
        <f t="shared" si="99"/>
        <v>0</v>
      </c>
      <c r="AL72" s="24">
        <f t="shared" si="99"/>
        <v>0</v>
      </c>
      <c r="AM72" s="25">
        <f t="shared" si="99"/>
        <v>0</v>
      </c>
      <c r="AN72" s="25">
        <f t="shared" si="99"/>
        <v>0</v>
      </c>
      <c r="AO72" s="25">
        <f t="shared" si="99"/>
        <v>0</v>
      </c>
      <c r="AP72" s="25">
        <f t="shared" si="99"/>
        <v>0</v>
      </c>
      <c r="AQ72" s="25">
        <f t="shared" si="99"/>
        <v>0</v>
      </c>
      <c r="AR72" s="25">
        <f t="shared" si="99"/>
        <v>0</v>
      </c>
      <c r="AS72" s="25">
        <f t="shared" si="99"/>
        <v>0</v>
      </c>
      <c r="AT72" s="25">
        <f t="shared" si="99"/>
        <v>0</v>
      </c>
      <c r="AU72" s="25">
        <f t="shared" si="99"/>
        <v>0</v>
      </c>
      <c r="AV72" s="25">
        <f t="shared" si="99"/>
        <v>0</v>
      </c>
      <c r="AW72" s="26">
        <f t="shared" si="99"/>
        <v>0</v>
      </c>
      <c r="AX72" s="24">
        <f t="shared" ref="AX72:BI72" si="100">MAX(AX44,AX58)</f>
        <v>0</v>
      </c>
      <c r="AY72" s="25">
        <f t="shared" si="100"/>
        <v>0</v>
      </c>
      <c r="AZ72" s="25">
        <f t="shared" si="100"/>
        <v>0</v>
      </c>
      <c r="BA72" s="25">
        <f t="shared" si="100"/>
        <v>0</v>
      </c>
      <c r="BB72" s="25">
        <f t="shared" si="100"/>
        <v>0</v>
      </c>
      <c r="BC72" s="25">
        <f t="shared" si="100"/>
        <v>0</v>
      </c>
      <c r="BD72" s="25">
        <f t="shared" si="100"/>
        <v>0</v>
      </c>
      <c r="BE72" s="25">
        <f t="shared" si="100"/>
        <v>0</v>
      </c>
      <c r="BF72" s="25">
        <f t="shared" si="100"/>
        <v>0</v>
      </c>
      <c r="BG72" s="25">
        <f t="shared" si="100"/>
        <v>0</v>
      </c>
      <c r="BH72" s="25">
        <f t="shared" si="100"/>
        <v>0</v>
      </c>
      <c r="BI72" s="26">
        <f t="shared" si="100"/>
        <v>0</v>
      </c>
    </row>
    <row r="73" spans="1:61" s="22" customFormat="1" x14ac:dyDescent="0.35">
      <c r="A73" s="89" t="s">
        <v>40</v>
      </c>
      <c r="B73" s="101">
        <f t="shared" ref="B73:AW73" si="101">MAX(B45,B59)</f>
        <v>0</v>
      </c>
      <c r="C73" s="25">
        <f t="shared" si="101"/>
        <v>0</v>
      </c>
      <c r="D73" s="25">
        <f t="shared" si="101"/>
        <v>0</v>
      </c>
      <c r="E73" s="25">
        <f t="shared" si="101"/>
        <v>0</v>
      </c>
      <c r="F73" s="25">
        <f t="shared" si="101"/>
        <v>0</v>
      </c>
      <c r="G73" s="25">
        <f t="shared" si="101"/>
        <v>0</v>
      </c>
      <c r="H73" s="25">
        <f t="shared" si="101"/>
        <v>0</v>
      </c>
      <c r="I73" s="25">
        <f t="shared" si="101"/>
        <v>0</v>
      </c>
      <c r="J73" s="25">
        <f t="shared" si="101"/>
        <v>0</v>
      </c>
      <c r="K73" s="25">
        <f t="shared" si="101"/>
        <v>0</v>
      </c>
      <c r="L73" s="25">
        <f t="shared" si="101"/>
        <v>0</v>
      </c>
      <c r="M73" s="26">
        <f t="shared" si="101"/>
        <v>0</v>
      </c>
      <c r="N73" s="24">
        <f t="shared" si="101"/>
        <v>0</v>
      </c>
      <c r="O73" s="25">
        <f t="shared" si="101"/>
        <v>0</v>
      </c>
      <c r="P73" s="25">
        <f t="shared" si="101"/>
        <v>0</v>
      </c>
      <c r="Q73" s="25">
        <f t="shared" si="101"/>
        <v>0</v>
      </c>
      <c r="R73" s="25">
        <f t="shared" si="101"/>
        <v>0</v>
      </c>
      <c r="S73" s="25">
        <f t="shared" si="101"/>
        <v>0</v>
      </c>
      <c r="T73" s="25">
        <f t="shared" si="101"/>
        <v>0</v>
      </c>
      <c r="U73" s="25">
        <f t="shared" si="101"/>
        <v>0</v>
      </c>
      <c r="V73" s="25">
        <f t="shared" si="101"/>
        <v>0</v>
      </c>
      <c r="W73" s="25">
        <f t="shared" si="101"/>
        <v>0</v>
      </c>
      <c r="X73" s="25">
        <f t="shared" si="101"/>
        <v>0</v>
      </c>
      <c r="Y73" s="26">
        <f t="shared" si="101"/>
        <v>0</v>
      </c>
      <c r="Z73" s="24">
        <f t="shared" si="101"/>
        <v>0</v>
      </c>
      <c r="AA73" s="25">
        <f t="shared" si="101"/>
        <v>0</v>
      </c>
      <c r="AB73" s="25">
        <f t="shared" si="101"/>
        <v>0</v>
      </c>
      <c r="AC73" s="25">
        <f t="shared" si="101"/>
        <v>0</v>
      </c>
      <c r="AD73" s="25">
        <f t="shared" si="101"/>
        <v>0</v>
      </c>
      <c r="AE73" s="25">
        <f t="shared" si="101"/>
        <v>0</v>
      </c>
      <c r="AF73" s="25">
        <f t="shared" si="101"/>
        <v>0</v>
      </c>
      <c r="AG73" s="25">
        <f t="shared" si="101"/>
        <v>0</v>
      </c>
      <c r="AH73" s="25">
        <f t="shared" si="101"/>
        <v>0</v>
      </c>
      <c r="AI73" s="25">
        <f t="shared" si="101"/>
        <v>0</v>
      </c>
      <c r="AJ73" s="25">
        <f t="shared" si="101"/>
        <v>0</v>
      </c>
      <c r="AK73" s="26">
        <f t="shared" si="101"/>
        <v>0</v>
      </c>
      <c r="AL73" s="24">
        <f t="shared" si="101"/>
        <v>0</v>
      </c>
      <c r="AM73" s="25">
        <f t="shared" si="101"/>
        <v>0</v>
      </c>
      <c r="AN73" s="25">
        <f t="shared" si="101"/>
        <v>0</v>
      </c>
      <c r="AO73" s="25">
        <f t="shared" si="101"/>
        <v>0</v>
      </c>
      <c r="AP73" s="25">
        <f t="shared" si="101"/>
        <v>0</v>
      </c>
      <c r="AQ73" s="25">
        <f t="shared" si="101"/>
        <v>0</v>
      </c>
      <c r="AR73" s="25">
        <f t="shared" si="101"/>
        <v>0</v>
      </c>
      <c r="AS73" s="25">
        <f t="shared" si="101"/>
        <v>0</v>
      </c>
      <c r="AT73" s="25">
        <f t="shared" si="101"/>
        <v>0</v>
      </c>
      <c r="AU73" s="25">
        <f t="shared" si="101"/>
        <v>0</v>
      </c>
      <c r="AV73" s="25">
        <f t="shared" si="101"/>
        <v>0</v>
      </c>
      <c r="AW73" s="26">
        <f t="shared" si="101"/>
        <v>0</v>
      </c>
      <c r="AX73" s="24">
        <f t="shared" ref="AX73:BI73" si="102">MAX(AX45,AX59)</f>
        <v>0</v>
      </c>
      <c r="AY73" s="25">
        <f t="shared" si="102"/>
        <v>0</v>
      </c>
      <c r="AZ73" s="25">
        <f t="shared" si="102"/>
        <v>0</v>
      </c>
      <c r="BA73" s="25">
        <f t="shared" si="102"/>
        <v>0</v>
      </c>
      <c r="BB73" s="25">
        <f t="shared" si="102"/>
        <v>0</v>
      </c>
      <c r="BC73" s="25">
        <f t="shared" si="102"/>
        <v>0</v>
      </c>
      <c r="BD73" s="25">
        <f t="shared" si="102"/>
        <v>0</v>
      </c>
      <c r="BE73" s="25">
        <f t="shared" si="102"/>
        <v>0</v>
      </c>
      <c r="BF73" s="25">
        <f t="shared" si="102"/>
        <v>0</v>
      </c>
      <c r="BG73" s="25">
        <f t="shared" si="102"/>
        <v>0</v>
      </c>
      <c r="BH73" s="25">
        <f t="shared" si="102"/>
        <v>0</v>
      </c>
      <c r="BI73" s="26">
        <f t="shared" si="102"/>
        <v>0</v>
      </c>
    </row>
    <row r="74" spans="1:61" s="22" customFormat="1" x14ac:dyDescent="0.35">
      <c r="A74" s="23" t="s">
        <v>24</v>
      </c>
      <c r="B74" s="101">
        <f t="shared" ref="B74:AW74" si="103">MAX(B46,B60)</f>
        <v>0</v>
      </c>
      <c r="C74" s="25">
        <f t="shared" si="103"/>
        <v>0</v>
      </c>
      <c r="D74" s="25">
        <f t="shared" si="103"/>
        <v>0</v>
      </c>
      <c r="E74" s="25">
        <f t="shared" si="103"/>
        <v>0</v>
      </c>
      <c r="F74" s="25">
        <f t="shared" si="103"/>
        <v>0</v>
      </c>
      <c r="G74" s="25">
        <f t="shared" si="103"/>
        <v>0</v>
      </c>
      <c r="H74" s="25">
        <f t="shared" si="103"/>
        <v>0</v>
      </c>
      <c r="I74" s="25">
        <f t="shared" si="103"/>
        <v>0</v>
      </c>
      <c r="J74" s="25">
        <f t="shared" si="103"/>
        <v>0</v>
      </c>
      <c r="K74" s="25">
        <f t="shared" si="103"/>
        <v>0</v>
      </c>
      <c r="L74" s="25">
        <f t="shared" si="103"/>
        <v>0</v>
      </c>
      <c r="M74" s="26">
        <f t="shared" si="103"/>
        <v>0</v>
      </c>
      <c r="N74" s="24">
        <f t="shared" si="103"/>
        <v>0</v>
      </c>
      <c r="O74" s="25">
        <f t="shared" si="103"/>
        <v>0</v>
      </c>
      <c r="P74" s="25">
        <f t="shared" si="103"/>
        <v>0</v>
      </c>
      <c r="Q74" s="25">
        <f t="shared" si="103"/>
        <v>0</v>
      </c>
      <c r="R74" s="25">
        <f t="shared" si="103"/>
        <v>0</v>
      </c>
      <c r="S74" s="25">
        <f t="shared" si="103"/>
        <v>0</v>
      </c>
      <c r="T74" s="25">
        <f t="shared" si="103"/>
        <v>0</v>
      </c>
      <c r="U74" s="25">
        <f t="shared" si="103"/>
        <v>0</v>
      </c>
      <c r="V74" s="25">
        <f t="shared" si="103"/>
        <v>0</v>
      </c>
      <c r="W74" s="25">
        <f t="shared" si="103"/>
        <v>0</v>
      </c>
      <c r="X74" s="25">
        <f t="shared" si="103"/>
        <v>0</v>
      </c>
      <c r="Y74" s="26">
        <f t="shared" si="103"/>
        <v>0</v>
      </c>
      <c r="Z74" s="24">
        <f t="shared" si="103"/>
        <v>0</v>
      </c>
      <c r="AA74" s="25">
        <f t="shared" si="103"/>
        <v>0</v>
      </c>
      <c r="AB74" s="25">
        <f t="shared" si="103"/>
        <v>0</v>
      </c>
      <c r="AC74" s="25">
        <f t="shared" si="103"/>
        <v>0</v>
      </c>
      <c r="AD74" s="25">
        <f t="shared" si="103"/>
        <v>0</v>
      </c>
      <c r="AE74" s="25">
        <f t="shared" si="103"/>
        <v>0</v>
      </c>
      <c r="AF74" s="25">
        <f t="shared" si="103"/>
        <v>0</v>
      </c>
      <c r="AG74" s="25">
        <f t="shared" si="103"/>
        <v>0</v>
      </c>
      <c r="AH74" s="25">
        <f t="shared" si="103"/>
        <v>0</v>
      </c>
      <c r="AI74" s="25">
        <f t="shared" si="103"/>
        <v>0</v>
      </c>
      <c r="AJ74" s="25">
        <f t="shared" si="103"/>
        <v>0</v>
      </c>
      <c r="AK74" s="26">
        <f t="shared" si="103"/>
        <v>0</v>
      </c>
      <c r="AL74" s="24">
        <f t="shared" si="103"/>
        <v>0</v>
      </c>
      <c r="AM74" s="25">
        <f t="shared" si="103"/>
        <v>0</v>
      </c>
      <c r="AN74" s="25">
        <f t="shared" si="103"/>
        <v>0</v>
      </c>
      <c r="AO74" s="25">
        <f t="shared" si="103"/>
        <v>0</v>
      </c>
      <c r="AP74" s="25">
        <f t="shared" si="103"/>
        <v>0</v>
      </c>
      <c r="AQ74" s="25">
        <f t="shared" si="103"/>
        <v>0</v>
      </c>
      <c r="AR74" s="25">
        <f t="shared" si="103"/>
        <v>0</v>
      </c>
      <c r="AS74" s="25">
        <f t="shared" si="103"/>
        <v>0</v>
      </c>
      <c r="AT74" s="25">
        <f t="shared" si="103"/>
        <v>0</v>
      </c>
      <c r="AU74" s="25">
        <f t="shared" si="103"/>
        <v>0</v>
      </c>
      <c r="AV74" s="25">
        <f t="shared" si="103"/>
        <v>0</v>
      </c>
      <c r="AW74" s="26">
        <f t="shared" si="103"/>
        <v>0</v>
      </c>
      <c r="AX74" s="24">
        <f t="shared" ref="AX74:BI74" si="104">MAX(AX46,AX60)</f>
        <v>0</v>
      </c>
      <c r="AY74" s="25">
        <f t="shared" si="104"/>
        <v>0</v>
      </c>
      <c r="AZ74" s="25">
        <f t="shared" si="104"/>
        <v>0</v>
      </c>
      <c r="BA74" s="25">
        <f t="shared" si="104"/>
        <v>0</v>
      </c>
      <c r="BB74" s="25">
        <f t="shared" si="104"/>
        <v>0</v>
      </c>
      <c r="BC74" s="25">
        <f t="shared" si="104"/>
        <v>0</v>
      </c>
      <c r="BD74" s="25">
        <f t="shared" si="104"/>
        <v>0</v>
      </c>
      <c r="BE74" s="25">
        <f t="shared" si="104"/>
        <v>0</v>
      </c>
      <c r="BF74" s="25">
        <f t="shared" si="104"/>
        <v>0</v>
      </c>
      <c r="BG74" s="25">
        <f t="shared" si="104"/>
        <v>0</v>
      </c>
      <c r="BH74" s="25">
        <f t="shared" si="104"/>
        <v>0</v>
      </c>
      <c r="BI74" s="26">
        <f t="shared" si="104"/>
        <v>0</v>
      </c>
    </row>
    <row r="75" spans="1:61" s="22" customFormat="1" ht="13.15" thickBot="1" x14ac:dyDescent="0.4">
      <c r="A75" s="27" t="s">
        <v>25</v>
      </c>
      <c r="B75" s="102">
        <f t="shared" ref="B75:AW75" si="105">MAX(B47,B61)</f>
        <v>0</v>
      </c>
      <c r="C75" s="29">
        <f t="shared" si="105"/>
        <v>0</v>
      </c>
      <c r="D75" s="29">
        <f t="shared" si="105"/>
        <v>0</v>
      </c>
      <c r="E75" s="29">
        <f t="shared" si="105"/>
        <v>0</v>
      </c>
      <c r="F75" s="29">
        <f t="shared" si="105"/>
        <v>0</v>
      </c>
      <c r="G75" s="29">
        <f t="shared" si="105"/>
        <v>0</v>
      </c>
      <c r="H75" s="29">
        <f t="shared" si="105"/>
        <v>0</v>
      </c>
      <c r="I75" s="29">
        <f t="shared" si="105"/>
        <v>0</v>
      </c>
      <c r="J75" s="29">
        <f t="shared" si="105"/>
        <v>0</v>
      </c>
      <c r="K75" s="29">
        <f t="shared" si="105"/>
        <v>0</v>
      </c>
      <c r="L75" s="29">
        <f t="shared" si="105"/>
        <v>0</v>
      </c>
      <c r="M75" s="30">
        <f t="shared" si="105"/>
        <v>0</v>
      </c>
      <c r="N75" s="28">
        <f t="shared" si="105"/>
        <v>0</v>
      </c>
      <c r="O75" s="29">
        <f t="shared" si="105"/>
        <v>0</v>
      </c>
      <c r="P75" s="29">
        <f t="shared" si="105"/>
        <v>0</v>
      </c>
      <c r="Q75" s="29">
        <f t="shared" si="105"/>
        <v>0</v>
      </c>
      <c r="R75" s="29">
        <f t="shared" si="105"/>
        <v>0</v>
      </c>
      <c r="S75" s="29">
        <f t="shared" si="105"/>
        <v>0</v>
      </c>
      <c r="T75" s="29">
        <f t="shared" si="105"/>
        <v>0</v>
      </c>
      <c r="U75" s="29">
        <f t="shared" si="105"/>
        <v>0</v>
      </c>
      <c r="V75" s="29">
        <f t="shared" si="105"/>
        <v>0</v>
      </c>
      <c r="W75" s="29">
        <f t="shared" si="105"/>
        <v>0</v>
      </c>
      <c r="X75" s="29">
        <f t="shared" si="105"/>
        <v>0</v>
      </c>
      <c r="Y75" s="30">
        <f t="shared" si="105"/>
        <v>0</v>
      </c>
      <c r="Z75" s="28">
        <f t="shared" si="105"/>
        <v>0</v>
      </c>
      <c r="AA75" s="29">
        <f t="shared" si="105"/>
        <v>0</v>
      </c>
      <c r="AB75" s="29">
        <f t="shared" si="105"/>
        <v>0</v>
      </c>
      <c r="AC75" s="29">
        <f t="shared" si="105"/>
        <v>0</v>
      </c>
      <c r="AD75" s="29">
        <f t="shared" si="105"/>
        <v>0</v>
      </c>
      <c r="AE75" s="29">
        <f t="shared" si="105"/>
        <v>0</v>
      </c>
      <c r="AF75" s="29">
        <f t="shared" si="105"/>
        <v>0</v>
      </c>
      <c r="AG75" s="29">
        <f t="shared" si="105"/>
        <v>0</v>
      </c>
      <c r="AH75" s="29">
        <f t="shared" si="105"/>
        <v>0</v>
      </c>
      <c r="AI75" s="29">
        <f t="shared" si="105"/>
        <v>0</v>
      </c>
      <c r="AJ75" s="29">
        <f t="shared" si="105"/>
        <v>0</v>
      </c>
      <c r="AK75" s="30">
        <f t="shared" si="105"/>
        <v>0</v>
      </c>
      <c r="AL75" s="28">
        <f t="shared" si="105"/>
        <v>0</v>
      </c>
      <c r="AM75" s="29">
        <f t="shared" si="105"/>
        <v>0</v>
      </c>
      <c r="AN75" s="29">
        <f t="shared" si="105"/>
        <v>0</v>
      </c>
      <c r="AO75" s="29">
        <f t="shared" si="105"/>
        <v>0</v>
      </c>
      <c r="AP75" s="29">
        <f t="shared" si="105"/>
        <v>0</v>
      </c>
      <c r="AQ75" s="29">
        <f t="shared" si="105"/>
        <v>0</v>
      </c>
      <c r="AR75" s="29">
        <f t="shared" si="105"/>
        <v>0</v>
      </c>
      <c r="AS75" s="29">
        <f t="shared" si="105"/>
        <v>0</v>
      </c>
      <c r="AT75" s="29">
        <f t="shared" si="105"/>
        <v>0</v>
      </c>
      <c r="AU75" s="29">
        <f t="shared" si="105"/>
        <v>0</v>
      </c>
      <c r="AV75" s="29">
        <f t="shared" si="105"/>
        <v>0</v>
      </c>
      <c r="AW75" s="30">
        <f t="shared" si="105"/>
        <v>0</v>
      </c>
      <c r="AX75" s="28">
        <f t="shared" ref="AX75:BI75" si="106">MAX(AX47,AX61)</f>
        <v>0</v>
      </c>
      <c r="AY75" s="29">
        <f t="shared" si="106"/>
        <v>0</v>
      </c>
      <c r="AZ75" s="29">
        <f t="shared" si="106"/>
        <v>0</v>
      </c>
      <c r="BA75" s="29">
        <f t="shared" si="106"/>
        <v>0</v>
      </c>
      <c r="BB75" s="29">
        <f t="shared" si="106"/>
        <v>0</v>
      </c>
      <c r="BC75" s="29">
        <f t="shared" si="106"/>
        <v>0</v>
      </c>
      <c r="BD75" s="29">
        <f t="shared" si="106"/>
        <v>0</v>
      </c>
      <c r="BE75" s="29">
        <f t="shared" si="106"/>
        <v>0</v>
      </c>
      <c r="BF75" s="29">
        <f t="shared" si="106"/>
        <v>0</v>
      </c>
      <c r="BG75" s="29">
        <f t="shared" si="106"/>
        <v>0</v>
      </c>
      <c r="BH75" s="29">
        <f t="shared" si="106"/>
        <v>0</v>
      </c>
      <c r="BI75" s="30">
        <f t="shared" si="106"/>
        <v>0</v>
      </c>
    </row>
    <row r="76" spans="1:61" s="22" customFormat="1" x14ac:dyDescent="0.35">
      <c r="A76" s="31"/>
      <c r="B76" s="32"/>
      <c r="C76" s="32"/>
      <c r="D76" s="32"/>
      <c r="E76" s="32"/>
      <c r="F76" s="32"/>
      <c r="G76" s="32"/>
      <c r="H76" s="32"/>
      <c r="I76" s="32"/>
      <c r="J76" s="32"/>
      <c r="K76" s="32"/>
      <c r="L76" s="32"/>
      <c r="M76" s="32"/>
      <c r="N76" s="32"/>
      <c r="O76" s="32"/>
      <c r="P76" s="32"/>
      <c r="Q76" s="32"/>
      <c r="R76" s="32"/>
      <c r="S76" s="32"/>
      <c r="T76" s="32"/>
      <c r="U76" s="32"/>
      <c r="V76" s="32"/>
      <c r="W76" s="32"/>
      <c r="X76" s="32"/>
      <c r="Y76" s="32"/>
      <c r="Z76" s="32"/>
      <c r="AA76" s="32"/>
      <c r="AB76" s="32"/>
      <c r="AC76" s="32"/>
      <c r="AD76" s="32"/>
      <c r="AE76" s="32"/>
      <c r="AF76" s="32"/>
      <c r="AG76" s="32"/>
      <c r="AH76" s="32"/>
      <c r="AI76" s="32"/>
      <c r="AJ76" s="32"/>
      <c r="AK76" s="32"/>
      <c r="AL76" s="32"/>
      <c r="AM76" s="32"/>
      <c r="AN76" s="32"/>
      <c r="AO76" s="32"/>
      <c r="AP76" s="32"/>
      <c r="AQ76" s="32"/>
      <c r="AR76" s="32"/>
      <c r="AS76" s="32"/>
      <c r="AT76" s="32"/>
      <c r="AU76" s="32"/>
      <c r="AV76" s="32"/>
      <c r="AW76" s="32"/>
      <c r="AX76" s="32"/>
      <c r="AY76" s="32"/>
      <c r="AZ76" s="32"/>
      <c r="BA76" s="32"/>
      <c r="BB76" s="32"/>
      <c r="BC76" s="32"/>
      <c r="BD76" s="32"/>
      <c r="BE76" s="32"/>
      <c r="BF76" s="32"/>
      <c r="BG76" s="32"/>
      <c r="BH76" s="32"/>
      <c r="BI76" s="32"/>
    </row>
    <row r="77" spans="1:61" ht="13.15" x14ac:dyDescent="0.35">
      <c r="A77" s="17"/>
    </row>
    <row r="78" spans="1:61" s="13" customFormat="1" ht="13.5" customHeight="1" x14ac:dyDescent="0.35">
      <c r="A78" s="176" t="s">
        <v>35</v>
      </c>
      <c r="B78" s="175" t="s">
        <v>14</v>
      </c>
      <c r="C78" s="175"/>
      <c r="D78" s="175"/>
      <c r="E78" s="175"/>
      <c r="F78" s="175"/>
      <c r="G78" s="175"/>
      <c r="H78" s="175"/>
      <c r="I78" s="175"/>
      <c r="J78" s="175"/>
      <c r="K78" s="175"/>
      <c r="L78" s="175"/>
      <c r="M78" s="175"/>
      <c r="N78" s="175" t="s">
        <v>15</v>
      </c>
      <c r="O78" s="175"/>
      <c r="P78" s="175"/>
      <c r="Q78" s="175"/>
      <c r="R78" s="175"/>
      <c r="S78" s="175"/>
      <c r="T78" s="175"/>
      <c r="U78" s="175"/>
      <c r="V78" s="175"/>
      <c r="W78" s="175"/>
      <c r="X78" s="175"/>
      <c r="Y78" s="175"/>
      <c r="Z78" s="175" t="s">
        <v>16</v>
      </c>
      <c r="AA78" s="175"/>
      <c r="AB78" s="175"/>
      <c r="AC78" s="175"/>
      <c r="AD78" s="175"/>
      <c r="AE78" s="175"/>
      <c r="AF78" s="175"/>
      <c r="AG78" s="175"/>
      <c r="AH78" s="175"/>
      <c r="AI78" s="175"/>
      <c r="AJ78" s="175"/>
      <c r="AK78" s="175"/>
      <c r="AL78" s="175" t="s">
        <v>17</v>
      </c>
      <c r="AM78" s="175"/>
      <c r="AN78" s="175"/>
      <c r="AO78" s="175"/>
      <c r="AP78" s="175"/>
      <c r="AQ78" s="175"/>
      <c r="AR78" s="175"/>
      <c r="AS78" s="175"/>
      <c r="AT78" s="175"/>
      <c r="AU78" s="175"/>
      <c r="AV78" s="175"/>
      <c r="AW78" s="175"/>
      <c r="AX78" s="165" t="s">
        <v>79</v>
      </c>
      <c r="AY78" s="166"/>
      <c r="AZ78" s="166"/>
      <c r="BA78" s="166"/>
      <c r="BB78" s="166"/>
      <c r="BC78" s="166"/>
      <c r="BD78" s="166"/>
      <c r="BE78" s="166"/>
      <c r="BF78" s="166"/>
      <c r="BG78" s="166"/>
      <c r="BH78" s="166"/>
      <c r="BI78" s="167"/>
    </row>
    <row r="79" spans="1:61" s="14" customFormat="1" ht="13.5" thickBot="1" x14ac:dyDescent="0.4">
      <c r="A79" s="178"/>
      <c r="B79" s="8">
        <v>1</v>
      </c>
      <c r="C79" s="9">
        <v>2</v>
      </c>
      <c r="D79" s="9">
        <v>3</v>
      </c>
      <c r="E79" s="9">
        <v>4</v>
      </c>
      <c r="F79" s="9">
        <v>5</v>
      </c>
      <c r="G79" s="9">
        <v>6</v>
      </c>
      <c r="H79" s="9">
        <v>7</v>
      </c>
      <c r="I79" s="9">
        <v>8</v>
      </c>
      <c r="J79" s="9">
        <v>9</v>
      </c>
      <c r="K79" s="8">
        <v>10</v>
      </c>
      <c r="L79" s="9">
        <v>11</v>
      </c>
      <c r="M79" s="9">
        <v>12</v>
      </c>
      <c r="N79" s="9">
        <v>13</v>
      </c>
      <c r="O79" s="9">
        <v>14</v>
      </c>
      <c r="P79" s="9">
        <v>15</v>
      </c>
      <c r="Q79" s="9">
        <v>16</v>
      </c>
      <c r="R79" s="9">
        <v>17</v>
      </c>
      <c r="S79" s="9">
        <v>18</v>
      </c>
      <c r="T79" s="8">
        <v>19</v>
      </c>
      <c r="U79" s="9">
        <v>20</v>
      </c>
      <c r="V79" s="9">
        <v>21</v>
      </c>
      <c r="W79" s="9">
        <v>22</v>
      </c>
      <c r="X79" s="9">
        <v>23</v>
      </c>
      <c r="Y79" s="9">
        <v>24</v>
      </c>
      <c r="Z79" s="9">
        <v>25</v>
      </c>
      <c r="AA79" s="9">
        <v>26</v>
      </c>
      <c r="AB79" s="9">
        <v>27</v>
      </c>
      <c r="AC79" s="8">
        <v>28</v>
      </c>
      <c r="AD79" s="9">
        <v>29</v>
      </c>
      <c r="AE79" s="9">
        <v>30</v>
      </c>
      <c r="AF79" s="9">
        <v>31</v>
      </c>
      <c r="AG79" s="9">
        <v>32</v>
      </c>
      <c r="AH79" s="9">
        <v>33</v>
      </c>
      <c r="AI79" s="9">
        <v>34</v>
      </c>
      <c r="AJ79" s="9">
        <v>35</v>
      </c>
      <c r="AK79" s="9">
        <v>36</v>
      </c>
      <c r="AL79" s="8">
        <v>37</v>
      </c>
      <c r="AM79" s="9">
        <v>38</v>
      </c>
      <c r="AN79" s="9">
        <v>39</v>
      </c>
      <c r="AO79" s="9">
        <v>40</v>
      </c>
      <c r="AP79" s="9">
        <v>41</v>
      </c>
      <c r="AQ79" s="9">
        <v>42</v>
      </c>
      <c r="AR79" s="9">
        <v>43</v>
      </c>
      <c r="AS79" s="9">
        <v>44</v>
      </c>
      <c r="AT79" s="9">
        <v>45</v>
      </c>
      <c r="AU79" s="8">
        <v>46</v>
      </c>
      <c r="AV79" s="9">
        <v>47</v>
      </c>
      <c r="AW79" s="9">
        <v>48</v>
      </c>
      <c r="AX79" s="79">
        <v>49</v>
      </c>
      <c r="AY79" s="80">
        <v>50</v>
      </c>
      <c r="AZ79" s="79">
        <v>51</v>
      </c>
      <c r="BA79" s="80">
        <v>52</v>
      </c>
      <c r="BB79" s="79">
        <v>53</v>
      </c>
      <c r="BC79" s="80">
        <v>54</v>
      </c>
      <c r="BD79" s="79">
        <v>55</v>
      </c>
      <c r="BE79" s="80">
        <v>56</v>
      </c>
      <c r="BF79" s="79">
        <v>57</v>
      </c>
      <c r="BG79" s="80">
        <v>58</v>
      </c>
      <c r="BH79" s="79">
        <v>59</v>
      </c>
      <c r="BI79" s="80">
        <v>60</v>
      </c>
    </row>
    <row r="80" spans="1:61" ht="38.65" thickBot="1" x14ac:dyDescent="0.4">
      <c r="A80" s="108" t="s">
        <v>83</v>
      </c>
      <c r="B80" s="109">
        <f>'Paymech Calc Customer Overview'!$C$56</f>
        <v>0</v>
      </c>
      <c r="C80" s="33">
        <f>'Paymech Calc Customer Overview'!$C$56</f>
        <v>0</v>
      </c>
      <c r="D80" s="33">
        <f>'Paymech Calc Customer Overview'!$C$56</f>
        <v>0</v>
      </c>
      <c r="E80" s="33">
        <f>'Paymech Calc Customer Overview'!$C$56</f>
        <v>0</v>
      </c>
      <c r="F80" s="33">
        <f>'Paymech Calc Customer Overview'!$C$56</f>
        <v>0</v>
      </c>
      <c r="G80" s="33">
        <f>'Paymech Calc Customer Overview'!$C$56</f>
        <v>0</v>
      </c>
      <c r="H80" s="33">
        <f>'Paymech Calc Customer Overview'!$C$56</f>
        <v>0</v>
      </c>
      <c r="I80" s="33">
        <f>'Paymech Calc Customer Overview'!$C$56</f>
        <v>0</v>
      </c>
      <c r="J80" s="33">
        <f>'Paymech Calc Customer Overview'!$C$56</f>
        <v>0</v>
      </c>
      <c r="K80" s="33">
        <f>'Paymech Calc Customer Overview'!$C$56</f>
        <v>0</v>
      </c>
      <c r="L80" s="33">
        <f>'Paymech Calc Customer Overview'!$C$56</f>
        <v>0</v>
      </c>
      <c r="M80" s="34">
        <f>'Paymech Calc Customer Overview'!$C$56</f>
        <v>0</v>
      </c>
      <c r="N80" s="109">
        <f>'Paymech Calc Customer Overview'!$C$56</f>
        <v>0</v>
      </c>
      <c r="O80" s="33">
        <f>'Paymech Calc Customer Overview'!$C$56</f>
        <v>0</v>
      </c>
      <c r="P80" s="33">
        <f>'Paymech Calc Customer Overview'!$C$56</f>
        <v>0</v>
      </c>
      <c r="Q80" s="33">
        <f>'Paymech Calc Customer Overview'!$C$56</f>
        <v>0</v>
      </c>
      <c r="R80" s="33">
        <f>'Paymech Calc Customer Overview'!$C$56</f>
        <v>0</v>
      </c>
      <c r="S80" s="33">
        <f>'Paymech Calc Customer Overview'!$C$56</f>
        <v>0</v>
      </c>
      <c r="T80" s="33">
        <f>'Paymech Calc Customer Overview'!$C$56</f>
        <v>0</v>
      </c>
      <c r="U80" s="33">
        <f>'Paymech Calc Customer Overview'!$C$56</f>
        <v>0</v>
      </c>
      <c r="V80" s="33">
        <f>'Paymech Calc Customer Overview'!$C$56</f>
        <v>0</v>
      </c>
      <c r="W80" s="33">
        <f>'Paymech Calc Customer Overview'!$C$56</f>
        <v>0</v>
      </c>
      <c r="X80" s="33">
        <f>'Paymech Calc Customer Overview'!$C$56</f>
        <v>0</v>
      </c>
      <c r="Y80" s="34">
        <f>'Paymech Calc Customer Overview'!$C$56</f>
        <v>0</v>
      </c>
      <c r="Z80" s="109">
        <f>'Paymech Calc Customer Overview'!$C$56</f>
        <v>0</v>
      </c>
      <c r="AA80" s="33">
        <f>'Paymech Calc Customer Overview'!$C$56</f>
        <v>0</v>
      </c>
      <c r="AB80" s="33">
        <f>'Paymech Calc Customer Overview'!$C$56</f>
        <v>0</v>
      </c>
      <c r="AC80" s="33">
        <f>'Paymech Calc Customer Overview'!$C$56</f>
        <v>0</v>
      </c>
      <c r="AD80" s="33">
        <f>'Paymech Calc Customer Overview'!$C$56</f>
        <v>0</v>
      </c>
      <c r="AE80" s="33">
        <f>'Paymech Calc Customer Overview'!$C$56</f>
        <v>0</v>
      </c>
      <c r="AF80" s="33">
        <f>'Paymech Calc Customer Overview'!$C$56</f>
        <v>0</v>
      </c>
      <c r="AG80" s="33">
        <f>'Paymech Calc Customer Overview'!$C$56</f>
        <v>0</v>
      </c>
      <c r="AH80" s="33">
        <f>'Paymech Calc Customer Overview'!$C$56</f>
        <v>0</v>
      </c>
      <c r="AI80" s="33">
        <f>'Paymech Calc Customer Overview'!$C$56</f>
        <v>0</v>
      </c>
      <c r="AJ80" s="33">
        <f>'Paymech Calc Customer Overview'!$C$56</f>
        <v>0</v>
      </c>
      <c r="AK80" s="34">
        <f>'Paymech Calc Customer Overview'!$C$56</f>
        <v>0</v>
      </c>
      <c r="AL80" s="109">
        <f>'Paymech Calc Customer Overview'!$C$56</f>
        <v>0</v>
      </c>
      <c r="AM80" s="33">
        <f>'Paymech Calc Customer Overview'!$C$56</f>
        <v>0</v>
      </c>
      <c r="AN80" s="33">
        <f>'Paymech Calc Customer Overview'!$C$56</f>
        <v>0</v>
      </c>
      <c r="AO80" s="33">
        <f>'Paymech Calc Customer Overview'!$C$56</f>
        <v>0</v>
      </c>
      <c r="AP80" s="33">
        <f>'Paymech Calc Customer Overview'!$C$56</f>
        <v>0</v>
      </c>
      <c r="AQ80" s="33">
        <f>'Paymech Calc Customer Overview'!$C$56</f>
        <v>0</v>
      </c>
      <c r="AR80" s="33">
        <f>'Paymech Calc Customer Overview'!$C$56</f>
        <v>0</v>
      </c>
      <c r="AS80" s="33">
        <f>'Paymech Calc Customer Overview'!$C$56</f>
        <v>0</v>
      </c>
      <c r="AT80" s="33">
        <f>'Paymech Calc Customer Overview'!$C$56</f>
        <v>0</v>
      </c>
      <c r="AU80" s="33">
        <f>'Paymech Calc Customer Overview'!$C$56</f>
        <v>0</v>
      </c>
      <c r="AV80" s="33">
        <f>'Paymech Calc Customer Overview'!$C$56</f>
        <v>0</v>
      </c>
      <c r="AW80" s="34">
        <f>'Paymech Calc Customer Overview'!$C$56</f>
        <v>0</v>
      </c>
      <c r="AX80" s="109">
        <f>'Paymech Calc Customer Overview'!$C$56</f>
        <v>0</v>
      </c>
      <c r="AY80" s="33">
        <f>'Paymech Calc Customer Overview'!$C$56</f>
        <v>0</v>
      </c>
      <c r="AZ80" s="33">
        <f>'Paymech Calc Customer Overview'!$C$56</f>
        <v>0</v>
      </c>
      <c r="BA80" s="33">
        <f>'Paymech Calc Customer Overview'!$C$56</f>
        <v>0</v>
      </c>
      <c r="BB80" s="33">
        <f>'Paymech Calc Customer Overview'!$C$56</f>
        <v>0</v>
      </c>
      <c r="BC80" s="33">
        <f>'Paymech Calc Customer Overview'!$C$56</f>
        <v>0</v>
      </c>
      <c r="BD80" s="33">
        <f>'Paymech Calc Customer Overview'!$C$56</f>
        <v>0</v>
      </c>
      <c r="BE80" s="33">
        <f>'Paymech Calc Customer Overview'!$C$56</f>
        <v>0</v>
      </c>
      <c r="BF80" s="33">
        <f>'Paymech Calc Customer Overview'!$C$56</f>
        <v>0</v>
      </c>
      <c r="BG80" s="33">
        <f>'Paymech Calc Customer Overview'!$C$56</f>
        <v>0</v>
      </c>
      <c r="BH80" s="33">
        <f>'Paymech Calc Customer Overview'!$C$56</f>
        <v>0</v>
      </c>
      <c r="BI80" s="34">
        <f>'Paymech Calc Customer Overview'!$C$56</f>
        <v>0</v>
      </c>
    </row>
    <row r="82" spans="1:61" ht="13.15" x14ac:dyDescent="0.35">
      <c r="A82" s="35" t="s">
        <v>10</v>
      </c>
      <c r="B82" s="36">
        <f>IF(SUM(B66:B75)&gt;=B80,B80,SUM(B66:B75))</f>
        <v>0</v>
      </c>
      <c r="C82" s="36">
        <f t="shared" ref="C82:AW82" si="107">IF(SUM(C66:C75)&gt;=C80,C80,SUM(C66:C75))</f>
        <v>0</v>
      </c>
      <c r="D82" s="36">
        <f t="shared" si="107"/>
        <v>0</v>
      </c>
      <c r="E82" s="36">
        <f t="shared" si="107"/>
        <v>0</v>
      </c>
      <c r="F82" s="36">
        <f t="shared" si="107"/>
        <v>0</v>
      </c>
      <c r="G82" s="36">
        <f t="shared" si="107"/>
        <v>0</v>
      </c>
      <c r="H82" s="36">
        <f t="shared" si="107"/>
        <v>0</v>
      </c>
      <c r="I82" s="36">
        <f t="shared" si="107"/>
        <v>0</v>
      </c>
      <c r="J82" s="36">
        <f t="shared" si="107"/>
        <v>0</v>
      </c>
      <c r="K82" s="36">
        <f t="shared" si="107"/>
        <v>0</v>
      </c>
      <c r="L82" s="36">
        <f t="shared" si="107"/>
        <v>0</v>
      </c>
      <c r="M82" s="36">
        <f t="shared" si="107"/>
        <v>0</v>
      </c>
      <c r="N82" s="36">
        <f t="shared" si="107"/>
        <v>0</v>
      </c>
      <c r="O82" s="36">
        <f t="shared" si="107"/>
        <v>0</v>
      </c>
      <c r="P82" s="36">
        <f t="shared" si="107"/>
        <v>0</v>
      </c>
      <c r="Q82" s="36">
        <f t="shared" si="107"/>
        <v>0</v>
      </c>
      <c r="R82" s="36">
        <f t="shared" si="107"/>
        <v>0</v>
      </c>
      <c r="S82" s="36">
        <f t="shared" si="107"/>
        <v>0</v>
      </c>
      <c r="T82" s="36">
        <f t="shared" si="107"/>
        <v>0</v>
      </c>
      <c r="U82" s="36">
        <f t="shared" si="107"/>
        <v>0</v>
      </c>
      <c r="V82" s="36">
        <f t="shared" si="107"/>
        <v>0</v>
      </c>
      <c r="W82" s="36">
        <f t="shared" si="107"/>
        <v>0</v>
      </c>
      <c r="X82" s="36">
        <f t="shared" si="107"/>
        <v>0</v>
      </c>
      <c r="Y82" s="36">
        <f t="shared" si="107"/>
        <v>0</v>
      </c>
      <c r="Z82" s="36">
        <f t="shared" si="107"/>
        <v>0</v>
      </c>
      <c r="AA82" s="36">
        <f t="shared" si="107"/>
        <v>0</v>
      </c>
      <c r="AB82" s="36">
        <f t="shared" si="107"/>
        <v>0</v>
      </c>
      <c r="AC82" s="36">
        <f t="shared" si="107"/>
        <v>0</v>
      </c>
      <c r="AD82" s="36">
        <f t="shared" si="107"/>
        <v>0</v>
      </c>
      <c r="AE82" s="36">
        <f t="shared" si="107"/>
        <v>0</v>
      </c>
      <c r="AF82" s="36">
        <f t="shared" si="107"/>
        <v>0</v>
      </c>
      <c r="AG82" s="36">
        <f t="shared" si="107"/>
        <v>0</v>
      </c>
      <c r="AH82" s="36">
        <f t="shared" si="107"/>
        <v>0</v>
      </c>
      <c r="AI82" s="36">
        <f t="shared" si="107"/>
        <v>0</v>
      </c>
      <c r="AJ82" s="36">
        <f t="shared" si="107"/>
        <v>0</v>
      </c>
      <c r="AK82" s="36">
        <f t="shared" si="107"/>
        <v>0</v>
      </c>
      <c r="AL82" s="36">
        <f t="shared" si="107"/>
        <v>0</v>
      </c>
      <c r="AM82" s="36">
        <f t="shared" si="107"/>
        <v>0</v>
      </c>
      <c r="AN82" s="36">
        <f t="shared" si="107"/>
        <v>0</v>
      </c>
      <c r="AO82" s="36">
        <f t="shared" si="107"/>
        <v>0</v>
      </c>
      <c r="AP82" s="36">
        <f t="shared" si="107"/>
        <v>0</v>
      </c>
      <c r="AQ82" s="36">
        <f t="shared" si="107"/>
        <v>0</v>
      </c>
      <c r="AR82" s="36">
        <f t="shared" si="107"/>
        <v>0</v>
      </c>
      <c r="AS82" s="36">
        <f t="shared" si="107"/>
        <v>0</v>
      </c>
      <c r="AT82" s="36">
        <f t="shared" si="107"/>
        <v>0</v>
      </c>
      <c r="AU82" s="36">
        <f t="shared" si="107"/>
        <v>0</v>
      </c>
      <c r="AV82" s="36">
        <f t="shared" si="107"/>
        <v>0</v>
      </c>
      <c r="AW82" s="36">
        <f t="shared" si="107"/>
        <v>0</v>
      </c>
      <c r="AX82" s="36">
        <f t="shared" ref="AX82:BI82" si="108">IF(SUM(AX66:AX75)&gt;=AX80,AX80,SUM(AX66:AX75))</f>
        <v>0</v>
      </c>
      <c r="AY82" s="36">
        <f t="shared" si="108"/>
        <v>0</v>
      </c>
      <c r="AZ82" s="36">
        <f t="shared" si="108"/>
        <v>0</v>
      </c>
      <c r="BA82" s="36">
        <f t="shared" si="108"/>
        <v>0</v>
      </c>
      <c r="BB82" s="36">
        <f t="shared" si="108"/>
        <v>0</v>
      </c>
      <c r="BC82" s="36">
        <f t="shared" si="108"/>
        <v>0</v>
      </c>
      <c r="BD82" s="36">
        <f t="shared" si="108"/>
        <v>0</v>
      </c>
      <c r="BE82" s="36">
        <f t="shared" si="108"/>
        <v>0</v>
      </c>
      <c r="BF82" s="36">
        <f t="shared" si="108"/>
        <v>0</v>
      </c>
      <c r="BG82" s="36">
        <f t="shared" si="108"/>
        <v>0</v>
      </c>
      <c r="BH82" s="36">
        <f t="shared" si="108"/>
        <v>0</v>
      </c>
      <c r="BI82" s="36">
        <f t="shared" si="108"/>
        <v>0</v>
      </c>
    </row>
  </sheetData>
  <mergeCells count="45">
    <mergeCell ref="AX78:BI78"/>
    <mergeCell ref="AX9:BI9"/>
    <mergeCell ref="AX22:BI22"/>
    <mergeCell ref="AX36:BI36"/>
    <mergeCell ref="AX50:BI50"/>
    <mergeCell ref="AX64:BI64"/>
    <mergeCell ref="A78:A79"/>
    <mergeCell ref="B78:M78"/>
    <mergeCell ref="N78:Y78"/>
    <mergeCell ref="Z78:AK78"/>
    <mergeCell ref="AL78:AW78"/>
    <mergeCell ref="A64:A65"/>
    <mergeCell ref="B64:M64"/>
    <mergeCell ref="N64:Y64"/>
    <mergeCell ref="Z64:AK64"/>
    <mergeCell ref="AL64:AW64"/>
    <mergeCell ref="A50:A51"/>
    <mergeCell ref="B50:M50"/>
    <mergeCell ref="N50:Y50"/>
    <mergeCell ref="Z50:AK50"/>
    <mergeCell ref="AL50:AW50"/>
    <mergeCell ref="A36:A37"/>
    <mergeCell ref="B36:M36"/>
    <mergeCell ref="N36:Y36"/>
    <mergeCell ref="Z36:AK36"/>
    <mergeCell ref="AL36:AW36"/>
    <mergeCell ref="A22:A23"/>
    <mergeCell ref="Z9:AK9"/>
    <mergeCell ref="N9:Y9"/>
    <mergeCell ref="N22:Y22"/>
    <mergeCell ref="Z22:AK22"/>
    <mergeCell ref="AL22:AW22"/>
    <mergeCell ref="C2:D2"/>
    <mergeCell ref="C3:D3"/>
    <mergeCell ref="C4:D4"/>
    <mergeCell ref="C5:D5"/>
    <mergeCell ref="C6:D6"/>
    <mergeCell ref="E2:F2"/>
    <mergeCell ref="E3:F3"/>
    <mergeCell ref="E4:F4"/>
    <mergeCell ref="E5:F5"/>
    <mergeCell ref="E6:F6"/>
    <mergeCell ref="B22:M22"/>
    <mergeCell ref="B9:M9"/>
    <mergeCell ref="AL9:AW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Paymech Calc Customer Overview</vt:lpstr>
      <vt:lpstr>Performance Deduction Calc</vt:lpstr>
    </vt:vector>
  </TitlesOfParts>
  <Company>Atkins Global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Dola Oluteye</dc:creator>
  <cp:lastModifiedBy>Macconnell Malcolm DWP COMMERCIAL DIRECTORATE</cp:lastModifiedBy>
  <dcterms:created xsi:type="dcterms:W3CDTF">2014-04-08T09:27:32Z</dcterms:created>
  <dcterms:modified xsi:type="dcterms:W3CDTF">2017-10-26T09:08:40Z</dcterms:modified>
</cp:coreProperties>
</file>